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28455" windowHeight="12540"/>
  </bookViews>
  <sheets>
    <sheet name="PPI" sheetId="1" r:id="rId1"/>
    <sheet name="INSTRUCCTIVO PPI" sheetId="2" r:id="rId2"/>
    <sheet name="Hoja3" sheetId="3" r:id="rId3"/>
    <sheet name="PROGRAMA" sheetId="4" r:id="rId4"/>
  </sheets>
  <externalReferences>
    <externalReference r:id="rId5"/>
  </externalReferences>
  <definedNames>
    <definedName name="_xlnm._FilterDatabase" localSheetId="0" hidden="1">PPI!$A$4:$N$483</definedName>
    <definedName name="_xlnm._FilterDatabase" localSheetId="3" hidden="1">PROGRAMA!$A$3:$P$978</definedName>
    <definedName name="datos">#REF!</definedName>
  </definedNames>
  <calcPr calcId="124519"/>
</workbook>
</file>

<file path=xl/calcChain.xml><?xml version="1.0" encoding="utf-8"?>
<calcChain xmlns="http://schemas.openxmlformats.org/spreadsheetml/2006/main">
  <c r="K560" i="4"/>
  <c r="H560"/>
  <c r="F560"/>
  <c r="K558"/>
  <c r="H558"/>
  <c r="F558"/>
  <c r="K553"/>
  <c r="H553"/>
  <c r="F553"/>
  <c r="K552"/>
  <c r="H552"/>
  <c r="F552"/>
  <c r="K551"/>
  <c r="H551"/>
  <c r="F551"/>
  <c r="K550"/>
  <c r="H550"/>
  <c r="F550"/>
  <c r="K549"/>
  <c r="H549"/>
  <c r="F549"/>
  <c r="K548"/>
  <c r="H548"/>
  <c r="F548"/>
  <c r="K547"/>
  <c r="H547"/>
  <c r="F547"/>
  <c r="K546"/>
  <c r="H546"/>
  <c r="F546"/>
  <c r="K545"/>
  <c r="H545"/>
  <c r="F545"/>
  <c r="K544"/>
  <c r="H544"/>
  <c r="F544"/>
  <c r="K543"/>
  <c r="H543"/>
  <c r="F543"/>
  <c r="K542"/>
  <c r="H542"/>
  <c r="F542"/>
  <c r="K541"/>
  <c r="H541"/>
  <c r="F541"/>
  <c r="K540"/>
  <c r="H540"/>
  <c r="F540"/>
  <c r="K539"/>
  <c r="H539"/>
  <c r="F539"/>
  <c r="K538"/>
  <c r="H538"/>
  <c r="F538"/>
  <c r="K537"/>
  <c r="H537"/>
  <c r="F537"/>
  <c r="K536"/>
  <c r="H536"/>
  <c r="F536"/>
  <c r="K535"/>
  <c r="H535"/>
  <c r="F535"/>
  <c r="K534"/>
  <c r="H534"/>
  <c r="F534"/>
  <c r="K533"/>
  <c r="H533"/>
  <c r="F533"/>
  <c r="K532"/>
  <c r="H532"/>
  <c r="F532"/>
  <c r="K531"/>
  <c r="H531"/>
  <c r="F531"/>
  <c r="K530"/>
  <c r="H530"/>
  <c r="F530"/>
  <c r="K529"/>
  <c r="H529"/>
  <c r="F529"/>
  <c r="K528"/>
  <c r="H528"/>
  <c r="F528"/>
  <c r="K527"/>
  <c r="H527"/>
  <c r="F527"/>
  <c r="K526"/>
  <c r="H526"/>
  <c r="F526"/>
  <c r="K525"/>
  <c r="H525"/>
  <c r="F525"/>
  <c r="K524"/>
  <c r="H524"/>
  <c r="F524"/>
  <c r="K523"/>
  <c r="H523"/>
  <c r="F523"/>
  <c r="K522"/>
  <c r="H522"/>
  <c r="F522"/>
  <c r="K521"/>
  <c r="H521"/>
  <c r="F521"/>
  <c r="K520"/>
  <c r="H520"/>
  <c r="F520"/>
  <c r="K519"/>
  <c r="H519"/>
  <c r="F519"/>
  <c r="K518"/>
  <c r="H518"/>
  <c r="F518"/>
  <c r="K517"/>
  <c r="H517"/>
  <c r="F517"/>
  <c r="K516"/>
  <c r="H516"/>
  <c r="F516"/>
  <c r="K515"/>
  <c r="H515"/>
  <c r="F515"/>
  <c r="K514"/>
  <c r="H514"/>
  <c r="F514"/>
  <c r="K513"/>
  <c r="H513"/>
  <c r="F513"/>
  <c r="K512"/>
  <c r="H512"/>
  <c r="F512"/>
  <c r="K511"/>
  <c r="H511"/>
  <c r="F511"/>
  <c r="K510"/>
  <c r="H510"/>
  <c r="F510"/>
  <c r="K509"/>
  <c r="H509"/>
  <c r="F509"/>
  <c r="K508"/>
  <c r="H508"/>
  <c r="F508"/>
  <c r="K507"/>
  <c r="H507"/>
  <c r="F507"/>
  <c r="K506"/>
  <c r="H506"/>
  <c r="F506"/>
  <c r="K505"/>
  <c r="H505"/>
  <c r="F505"/>
  <c r="K504"/>
  <c r="H504"/>
  <c r="F504"/>
  <c r="K503"/>
  <c r="H503"/>
  <c r="F503"/>
  <c r="K502"/>
  <c r="H502"/>
  <c r="F502"/>
  <c r="K501"/>
  <c r="H501"/>
  <c r="F501"/>
  <c r="K500"/>
  <c r="H500"/>
  <c r="F500"/>
  <c r="K499"/>
  <c r="H499"/>
  <c r="F499"/>
  <c r="K498"/>
  <c r="H498"/>
  <c r="F498"/>
  <c r="K497"/>
  <c r="H497"/>
  <c r="F497"/>
  <c r="K496"/>
  <c r="H496"/>
  <c r="F496"/>
  <c r="K495"/>
  <c r="H495"/>
  <c r="F495"/>
  <c r="K494"/>
  <c r="H494"/>
  <c r="F494"/>
  <c r="K493"/>
  <c r="H493"/>
  <c r="F493"/>
  <c r="K492"/>
  <c r="H492"/>
  <c r="F492"/>
  <c r="K491"/>
  <c r="H491"/>
  <c r="F491"/>
  <c r="K490"/>
  <c r="H490"/>
  <c r="F490"/>
  <c r="K489"/>
  <c r="H489"/>
  <c r="F489"/>
  <c r="K488"/>
  <c r="H488"/>
  <c r="F488"/>
  <c r="K487"/>
  <c r="H487"/>
  <c r="F487"/>
  <c r="K486"/>
  <c r="H486"/>
  <c r="F486"/>
  <c r="K485"/>
  <c r="H485"/>
  <c r="F485"/>
  <c r="K484"/>
  <c r="H484"/>
  <c r="F484"/>
  <c r="K483"/>
  <c r="H483"/>
  <c r="F483"/>
  <c r="K482"/>
  <c r="H482"/>
  <c r="F482"/>
  <c r="K481"/>
  <c r="H481"/>
  <c r="F481"/>
  <c r="K480"/>
  <c r="H480"/>
  <c r="F480"/>
  <c r="K479"/>
  <c r="H479"/>
  <c r="F479"/>
  <c r="K478"/>
  <c r="H478"/>
  <c r="F478"/>
  <c r="K477"/>
  <c r="H477"/>
  <c r="F477"/>
  <c r="K476"/>
  <c r="H476"/>
  <c r="F476"/>
  <c r="K475"/>
  <c r="H475"/>
  <c r="F475"/>
  <c r="K474"/>
  <c r="H474"/>
  <c r="F474"/>
  <c r="K473"/>
  <c r="H473"/>
  <c r="F473"/>
  <c r="K472"/>
  <c r="H472"/>
  <c r="F472"/>
  <c r="K471"/>
  <c r="H471"/>
  <c r="F471"/>
  <c r="K470"/>
  <c r="H470"/>
  <c r="F470"/>
  <c r="K469"/>
  <c r="H469"/>
  <c r="F469"/>
  <c r="K468"/>
  <c r="H468"/>
  <c r="F468"/>
  <c r="K467"/>
  <c r="H467"/>
  <c r="F467"/>
  <c r="K466"/>
  <c r="H466"/>
  <c r="F466"/>
  <c r="K465"/>
  <c r="H465"/>
  <c r="F465"/>
  <c r="K464"/>
  <c r="H464"/>
  <c r="F464"/>
  <c r="K463"/>
  <c r="H463"/>
  <c r="F463"/>
  <c r="K462"/>
  <c r="H462"/>
  <c r="F462"/>
  <c r="K461"/>
  <c r="H461"/>
  <c r="F461"/>
  <c r="K460"/>
  <c r="H460"/>
  <c r="F460"/>
  <c r="K459"/>
  <c r="H459"/>
  <c r="F459"/>
  <c r="K458"/>
  <c r="H458"/>
  <c r="F458"/>
  <c r="K457"/>
  <c r="H457"/>
  <c r="F457"/>
  <c r="K456"/>
  <c r="H456"/>
  <c r="F456"/>
  <c r="K455"/>
  <c r="H455"/>
  <c r="F455"/>
  <c r="K454"/>
  <c r="H454"/>
  <c r="F454"/>
  <c r="K453"/>
  <c r="H453"/>
  <c r="F453"/>
  <c r="K452"/>
  <c r="H452"/>
  <c r="F452"/>
  <c r="K451"/>
  <c r="H451"/>
  <c r="F451"/>
  <c r="K450"/>
  <c r="H450"/>
  <c r="F450"/>
  <c r="K449"/>
  <c r="H449"/>
  <c r="F449"/>
  <c r="K448"/>
  <c r="H448"/>
  <c r="F448"/>
  <c r="K447"/>
  <c r="H447"/>
  <c r="F447"/>
  <c r="K446"/>
  <c r="H446"/>
  <c r="F446"/>
  <c r="K445"/>
  <c r="H445"/>
  <c r="F445"/>
  <c r="K444"/>
  <c r="H444"/>
  <c r="F444"/>
  <c r="K443"/>
  <c r="H443"/>
  <c r="F443"/>
  <c r="K442"/>
  <c r="H442"/>
  <c r="F442"/>
  <c r="K441"/>
  <c r="H441"/>
  <c r="F441"/>
  <c r="K440"/>
  <c r="H440"/>
  <c r="F440"/>
  <c r="K439"/>
  <c r="H439"/>
  <c r="F439"/>
  <c r="K438"/>
  <c r="H438"/>
  <c r="F438"/>
  <c r="K437"/>
  <c r="H437"/>
  <c r="F437"/>
  <c r="K436"/>
  <c r="H436"/>
  <c r="F436"/>
  <c r="K435"/>
  <c r="H435"/>
  <c r="F435"/>
  <c r="K434"/>
  <c r="H434"/>
  <c r="F434"/>
  <c r="K433"/>
  <c r="H433"/>
  <c r="F433"/>
  <c r="K432"/>
  <c r="H432"/>
  <c r="F432"/>
  <c r="K431"/>
  <c r="H431"/>
  <c r="F431"/>
  <c r="K430"/>
  <c r="H430"/>
  <c r="F430"/>
  <c r="K429"/>
  <c r="H429"/>
  <c r="F429"/>
  <c r="K428"/>
  <c r="H428"/>
  <c r="F428"/>
  <c r="K427"/>
  <c r="H427"/>
  <c r="F427"/>
  <c r="K426"/>
  <c r="H426"/>
  <c r="F426"/>
  <c r="K425"/>
  <c r="H425"/>
  <c r="F425"/>
  <c r="K424"/>
  <c r="H424"/>
  <c r="F424"/>
  <c r="K423"/>
  <c r="H423"/>
  <c r="F423"/>
  <c r="K422"/>
  <c r="H422"/>
  <c r="F422"/>
  <c r="K421"/>
  <c r="H421"/>
  <c r="F421"/>
  <c r="K420"/>
  <c r="H420"/>
  <c r="F420"/>
  <c r="K419"/>
  <c r="H419"/>
  <c r="F419"/>
  <c r="K418"/>
  <c r="H418"/>
  <c r="F418"/>
  <c r="K417"/>
  <c r="H417"/>
  <c r="F417"/>
  <c r="K416"/>
  <c r="H416"/>
  <c r="F416"/>
  <c r="K415"/>
  <c r="H415"/>
  <c r="F415"/>
  <c r="K414"/>
  <c r="H414"/>
  <c r="F414"/>
  <c r="K413"/>
  <c r="H413"/>
  <c r="F413"/>
  <c r="K412"/>
  <c r="H412"/>
  <c r="F412"/>
  <c r="K411"/>
  <c r="H411"/>
  <c r="F411"/>
  <c r="K410"/>
  <c r="H410"/>
  <c r="F410"/>
  <c r="K409"/>
  <c r="H409"/>
  <c r="F409"/>
  <c r="K408"/>
  <c r="H408"/>
  <c r="F408"/>
  <c r="K407"/>
  <c r="H407"/>
  <c r="F407"/>
  <c r="K406"/>
  <c r="H406"/>
  <c r="F406"/>
  <c r="K405"/>
  <c r="H405"/>
  <c r="F405"/>
  <c r="K404"/>
  <c r="H404"/>
  <c r="F404"/>
  <c r="K403"/>
  <c r="H403"/>
  <c r="F403"/>
  <c r="K402"/>
  <c r="H402"/>
  <c r="F402"/>
  <c r="K401"/>
  <c r="H401"/>
  <c r="F401"/>
  <c r="K400"/>
  <c r="H400"/>
  <c r="F400"/>
  <c r="K399"/>
  <c r="H399"/>
  <c r="F399"/>
  <c r="K398"/>
  <c r="H398"/>
  <c r="F398"/>
  <c r="K397"/>
  <c r="H397"/>
  <c r="F397"/>
  <c r="K394"/>
  <c r="H394"/>
  <c r="F394"/>
  <c r="K393"/>
  <c r="H393"/>
  <c r="F393"/>
  <c r="K392"/>
  <c r="H392"/>
  <c r="F392"/>
  <c r="K391"/>
  <c r="H391"/>
  <c r="F391"/>
  <c r="K390"/>
  <c r="H390"/>
  <c r="F390"/>
  <c r="K389"/>
  <c r="H389"/>
  <c r="F389"/>
  <c r="K388"/>
  <c r="H388"/>
  <c r="F388"/>
  <c r="K387"/>
  <c r="H387"/>
  <c r="F387"/>
  <c r="K386"/>
  <c r="H386"/>
  <c r="F386"/>
  <c r="K385"/>
  <c r="H385"/>
  <c r="F385"/>
  <c r="K384"/>
  <c r="H384"/>
  <c r="F384"/>
  <c r="K383"/>
  <c r="H383"/>
  <c r="F383"/>
  <c r="K382"/>
  <c r="H382"/>
  <c r="F382"/>
  <c r="K381"/>
  <c r="H381"/>
  <c r="F381"/>
  <c r="K380"/>
  <c r="H380"/>
  <c r="F380"/>
  <c r="K379"/>
  <c r="H379"/>
  <c r="F379"/>
  <c r="K378"/>
  <c r="H378"/>
  <c r="F378"/>
  <c r="K377"/>
  <c r="H377"/>
  <c r="F377"/>
  <c r="K376"/>
  <c r="H376"/>
  <c r="F376"/>
  <c r="K375"/>
  <c r="H375"/>
  <c r="F375"/>
  <c r="K374"/>
  <c r="H374"/>
  <c r="F374"/>
  <c r="K373"/>
  <c r="H373"/>
  <c r="F373"/>
  <c r="K372"/>
  <c r="H372"/>
  <c r="F372"/>
  <c r="K371"/>
  <c r="H371"/>
  <c r="F371"/>
  <c r="K370"/>
  <c r="H370"/>
  <c r="F370"/>
  <c r="K369"/>
  <c r="H369"/>
  <c r="F369"/>
  <c r="K368"/>
  <c r="H368"/>
  <c r="F368"/>
  <c r="K367"/>
  <c r="H367"/>
  <c r="F367"/>
  <c r="K366"/>
  <c r="H366"/>
  <c r="F366"/>
  <c r="K365"/>
  <c r="H365"/>
  <c r="F365"/>
  <c r="K364"/>
  <c r="H364"/>
  <c r="F364"/>
  <c r="K363"/>
  <c r="H363"/>
  <c r="F363"/>
  <c r="K362"/>
  <c r="H362"/>
  <c r="F362"/>
  <c r="K361"/>
  <c r="H361"/>
  <c r="F361"/>
  <c r="K360"/>
  <c r="H360"/>
  <c r="F360"/>
  <c r="K359"/>
  <c r="H359"/>
  <c r="F359"/>
  <c r="K358"/>
  <c r="H358"/>
  <c r="F358"/>
  <c r="K357"/>
  <c r="H357"/>
  <c r="F357"/>
  <c r="K356"/>
  <c r="H356"/>
  <c r="F356"/>
  <c r="K355"/>
  <c r="H355"/>
  <c r="F355"/>
  <c r="K354"/>
  <c r="H354"/>
  <c r="F354"/>
  <c r="K353"/>
  <c r="H353"/>
  <c r="F353"/>
  <c r="K352"/>
  <c r="H352"/>
  <c r="F352"/>
  <c r="K351"/>
  <c r="H351"/>
  <c r="F351"/>
  <c r="K350"/>
  <c r="H350"/>
  <c r="F350"/>
  <c r="K349"/>
  <c r="H349"/>
  <c r="F349"/>
  <c r="K348"/>
  <c r="H348"/>
  <c r="F348"/>
  <c r="K347"/>
  <c r="H347"/>
  <c r="F347"/>
  <c r="K346"/>
  <c r="H346"/>
  <c r="F346"/>
  <c r="K345"/>
  <c r="H345"/>
  <c r="F345"/>
  <c r="K336"/>
  <c r="H336"/>
  <c r="F336"/>
  <c r="K335"/>
  <c r="H335"/>
  <c r="F335"/>
  <c r="K334"/>
  <c r="H334"/>
  <c r="F334"/>
  <c r="K333"/>
  <c r="H333"/>
  <c r="F333"/>
  <c r="K332"/>
  <c r="H332"/>
  <c r="F332"/>
  <c r="K331"/>
  <c r="H331"/>
  <c r="F331"/>
  <c r="K330"/>
  <c r="H330"/>
  <c r="F330"/>
  <c r="K329"/>
  <c r="H329"/>
  <c r="F329"/>
  <c r="K328"/>
  <c r="H328"/>
  <c r="F328"/>
  <c r="K327"/>
  <c r="H327"/>
  <c r="F327"/>
  <c r="K326"/>
  <c r="H326"/>
  <c r="F326"/>
  <c r="K325"/>
  <c r="H325"/>
  <c r="F325"/>
  <c r="K324"/>
  <c r="H324"/>
  <c r="F324"/>
  <c r="K323"/>
  <c r="H323"/>
  <c r="F323"/>
  <c r="K322"/>
  <c r="H322"/>
  <c r="F322"/>
  <c r="K321"/>
  <c r="H321"/>
  <c r="F321"/>
  <c r="K320"/>
  <c r="H320"/>
  <c r="F320"/>
  <c r="K319"/>
  <c r="H319"/>
  <c r="F319"/>
  <c r="K318"/>
  <c r="H318"/>
  <c r="F318"/>
  <c r="K317"/>
  <c r="H317"/>
  <c r="F317"/>
  <c r="K316"/>
  <c r="H316"/>
  <c r="F316"/>
  <c r="K315"/>
  <c r="H315"/>
  <c r="F315"/>
  <c r="K314"/>
  <c r="H314"/>
  <c r="F314"/>
  <c r="K313"/>
  <c r="H313"/>
  <c r="F313"/>
  <c r="K312"/>
  <c r="H312"/>
  <c r="F312"/>
  <c r="K311"/>
  <c r="H311"/>
  <c r="F311"/>
  <c r="K310"/>
  <c r="H310"/>
  <c r="F310"/>
  <c r="K309"/>
  <c r="H309"/>
  <c r="F309"/>
  <c r="K308"/>
  <c r="H308"/>
  <c r="F308"/>
  <c r="K307"/>
  <c r="H307"/>
  <c r="F307"/>
  <c r="K306"/>
  <c r="H306"/>
  <c r="F306"/>
  <c r="K305"/>
  <c r="H305"/>
  <c r="F305"/>
  <c r="K304"/>
  <c r="H304"/>
  <c r="F304"/>
  <c r="K303"/>
  <c r="H303"/>
  <c r="F303"/>
  <c r="K302"/>
  <c r="H302"/>
  <c r="F302"/>
  <c r="K301"/>
  <c r="H301"/>
  <c r="F301"/>
  <c r="K300"/>
  <c r="H300"/>
  <c r="F300"/>
  <c r="K299"/>
  <c r="H299"/>
  <c r="F299"/>
  <c r="K298"/>
  <c r="H298"/>
  <c r="F298"/>
  <c r="K297"/>
  <c r="H297"/>
  <c r="F297"/>
  <c r="K296"/>
  <c r="H296"/>
  <c r="F296"/>
  <c r="K295"/>
  <c r="H295"/>
  <c r="F295"/>
  <c r="K294"/>
  <c r="H294"/>
  <c r="F294"/>
  <c r="K293"/>
  <c r="H293"/>
  <c r="F293"/>
  <c r="K292"/>
  <c r="H292"/>
  <c r="F292"/>
  <c r="K291"/>
  <c r="H291"/>
  <c r="F291"/>
  <c r="K290"/>
  <c r="H290"/>
  <c r="F290"/>
  <c r="K289"/>
  <c r="H289"/>
  <c r="F289"/>
  <c r="K288"/>
  <c r="H288"/>
  <c r="F288"/>
  <c r="K287"/>
  <c r="H287"/>
  <c r="F287"/>
  <c r="K286"/>
  <c r="H286"/>
  <c r="F286"/>
  <c r="K285"/>
  <c r="H285"/>
  <c r="F285"/>
  <c r="K284"/>
  <c r="H284"/>
  <c r="F284"/>
  <c r="K283"/>
  <c r="H283"/>
  <c r="F283"/>
  <c r="K282"/>
  <c r="H282"/>
  <c r="F282"/>
  <c r="K281"/>
  <c r="H281"/>
  <c r="F281"/>
  <c r="K280"/>
  <c r="H280"/>
  <c r="F280"/>
  <c r="K279"/>
  <c r="H279"/>
  <c r="F279"/>
  <c r="K278"/>
  <c r="H278"/>
  <c r="F278"/>
  <c r="K277"/>
  <c r="H277"/>
  <c r="F277"/>
  <c r="K276"/>
  <c r="H276"/>
  <c r="F276"/>
  <c r="K275"/>
  <c r="H275"/>
  <c r="F275"/>
  <c r="K274"/>
  <c r="H274"/>
  <c r="F274"/>
  <c r="K273"/>
  <c r="H273"/>
  <c r="F273"/>
  <c r="K272"/>
  <c r="H272"/>
  <c r="F272"/>
  <c r="K271"/>
  <c r="H271"/>
  <c r="F271"/>
  <c r="K270"/>
  <c r="H270"/>
  <c r="F270"/>
  <c r="K269"/>
  <c r="H269"/>
  <c r="F269"/>
  <c r="K268"/>
  <c r="H268"/>
  <c r="F268"/>
  <c r="K267"/>
  <c r="H267"/>
  <c r="F267"/>
  <c r="K266"/>
  <c r="H266"/>
  <c r="F266"/>
  <c r="K265"/>
  <c r="H265"/>
  <c r="F265"/>
  <c r="K262"/>
  <c r="K260"/>
  <c r="H260"/>
  <c r="F260"/>
  <c r="K259"/>
  <c r="K257"/>
  <c r="K255"/>
  <c r="H255"/>
  <c r="F255"/>
  <c r="K254"/>
  <c r="H254"/>
  <c r="F254"/>
  <c r="K253"/>
  <c r="H253"/>
  <c r="F253"/>
  <c r="K252"/>
  <c r="H252"/>
  <c r="F252"/>
  <c r="K251"/>
  <c r="H251"/>
  <c r="F251"/>
  <c r="K250"/>
  <c r="H250"/>
  <c r="F250"/>
  <c r="K249"/>
  <c r="H249"/>
  <c r="F249"/>
  <c r="K248"/>
  <c r="H248"/>
  <c r="F248"/>
  <c r="K247"/>
  <c r="H247"/>
  <c r="F247"/>
  <c r="K246"/>
  <c r="H246"/>
  <c r="F246"/>
  <c r="K245"/>
  <c r="H245"/>
  <c r="F245"/>
  <c r="K244"/>
  <c r="H244"/>
  <c r="F244"/>
  <c r="K243"/>
  <c r="H243"/>
  <c r="F243"/>
  <c r="K242"/>
  <c r="H242"/>
  <c r="F242"/>
  <c r="K241"/>
  <c r="H241"/>
  <c r="F241"/>
  <c r="K240"/>
  <c r="H240"/>
  <c r="F240"/>
  <c r="K239"/>
  <c r="H239"/>
  <c r="F239"/>
  <c r="K238"/>
  <c r="H238"/>
  <c r="F238"/>
  <c r="K237"/>
  <c r="H237"/>
  <c r="F237"/>
  <c r="K236"/>
  <c r="H236"/>
  <c r="F236"/>
  <c r="K235"/>
  <c r="H235"/>
  <c r="F235"/>
  <c r="K234"/>
  <c r="H234"/>
  <c r="F234"/>
  <c r="K233"/>
  <c r="H233"/>
  <c r="F233"/>
  <c r="K232"/>
  <c r="H232"/>
  <c r="F232"/>
  <c r="K231"/>
  <c r="H231"/>
  <c r="F231"/>
  <c r="K230"/>
  <c r="H230"/>
  <c r="F230"/>
  <c r="K229"/>
  <c r="H229"/>
  <c r="F229"/>
  <c r="K228"/>
  <c r="H228"/>
  <c r="F228"/>
  <c r="K227"/>
  <c r="H227"/>
  <c r="F227"/>
  <c r="K226"/>
  <c r="H226"/>
  <c r="F226"/>
  <c r="K225"/>
  <c r="H225"/>
  <c r="F225"/>
  <c r="K224"/>
  <c r="H224"/>
  <c r="F224"/>
  <c r="K223"/>
  <c r="H223"/>
  <c r="F223"/>
  <c r="K222"/>
  <c r="H222"/>
  <c r="F222"/>
  <c r="K221"/>
  <c r="H221"/>
  <c r="F221"/>
  <c r="K220"/>
  <c r="H220"/>
  <c r="F220"/>
  <c r="U219"/>
  <c r="K219"/>
  <c r="H219"/>
  <c r="F219"/>
  <c r="K218"/>
  <c r="H218"/>
  <c r="F218"/>
  <c r="K217"/>
  <c r="H217"/>
  <c r="F217"/>
  <c r="K216"/>
  <c r="H216"/>
  <c r="F216"/>
  <c r="K215"/>
  <c r="H215"/>
  <c r="F215"/>
  <c r="K214"/>
  <c r="H214"/>
  <c r="F214"/>
  <c r="K213"/>
  <c r="H213"/>
  <c r="F213"/>
  <c r="K212"/>
  <c r="H212"/>
  <c r="F212"/>
  <c r="K211"/>
  <c r="H211"/>
  <c r="F211"/>
  <c r="K210"/>
  <c r="H210"/>
  <c r="F210"/>
  <c r="K209"/>
  <c r="H209"/>
  <c r="F209"/>
  <c r="K208"/>
  <c r="H208"/>
  <c r="F208"/>
  <c r="K207"/>
  <c r="H207"/>
  <c r="F207"/>
  <c r="K206"/>
  <c r="H206"/>
  <c r="F206"/>
  <c r="K205"/>
  <c r="H205"/>
  <c r="F205"/>
  <c r="K204"/>
  <c r="H204"/>
  <c r="F204"/>
  <c r="K203"/>
  <c r="H203"/>
  <c r="F203"/>
  <c r="K202"/>
  <c r="H202"/>
  <c r="F202"/>
  <c r="K201"/>
  <c r="H201"/>
  <c r="F201"/>
  <c r="K200"/>
  <c r="H200"/>
  <c r="F200"/>
  <c r="K199"/>
  <c r="H199"/>
  <c r="F199"/>
  <c r="K198"/>
  <c r="H198"/>
  <c r="F198"/>
  <c r="K197"/>
  <c r="H197"/>
  <c r="F197"/>
  <c r="K196"/>
  <c r="H196"/>
  <c r="F196"/>
  <c r="K195"/>
  <c r="H195"/>
  <c r="F195"/>
  <c r="K194"/>
  <c r="H194"/>
  <c r="F194"/>
  <c r="K193"/>
  <c r="H193"/>
  <c r="F193"/>
  <c r="K192"/>
  <c r="H192"/>
  <c r="F192"/>
  <c r="K191"/>
  <c r="H191"/>
  <c r="F191"/>
  <c r="K190"/>
  <c r="H190"/>
  <c r="F190"/>
  <c r="K189"/>
  <c r="H189"/>
  <c r="F189"/>
  <c r="K188"/>
  <c r="H188"/>
  <c r="F188"/>
  <c r="K187"/>
  <c r="H187"/>
  <c r="F187"/>
  <c r="K186"/>
  <c r="H186"/>
  <c r="F186"/>
  <c r="K185"/>
  <c r="H185"/>
  <c r="F185"/>
  <c r="K184"/>
  <c r="H184"/>
  <c r="F184"/>
  <c r="K183"/>
  <c r="H183"/>
  <c r="F183"/>
  <c r="K182"/>
  <c r="H182"/>
  <c r="F182"/>
  <c r="K181"/>
  <c r="H181"/>
  <c r="F181"/>
  <c r="K180"/>
  <c r="H180"/>
  <c r="F180"/>
  <c r="K179"/>
  <c r="H179"/>
  <c r="F179"/>
  <c r="K178"/>
  <c r="H178"/>
  <c r="F178"/>
  <c r="K177"/>
  <c r="H177"/>
  <c r="F177"/>
  <c r="K176"/>
  <c r="H176"/>
  <c r="F176"/>
  <c r="K175"/>
  <c r="H175"/>
  <c r="F175"/>
  <c r="K174"/>
  <c r="H174"/>
  <c r="F174"/>
  <c r="K173"/>
  <c r="H173"/>
  <c r="F173"/>
  <c r="K172"/>
  <c r="H172"/>
  <c r="F172"/>
  <c r="K171"/>
  <c r="H171"/>
  <c r="F171"/>
  <c r="K170"/>
  <c r="H170"/>
  <c r="F170"/>
  <c r="K169"/>
  <c r="H169"/>
  <c r="F169"/>
  <c r="K168"/>
  <c r="H168"/>
  <c r="F168"/>
  <c r="K167"/>
  <c r="H167"/>
  <c r="F167"/>
  <c r="K166"/>
  <c r="H166"/>
  <c r="F166"/>
  <c r="K165"/>
  <c r="H165"/>
  <c r="F165"/>
  <c r="K164"/>
  <c r="H164"/>
  <c r="F164"/>
  <c r="K163"/>
  <c r="H163"/>
  <c r="F163"/>
  <c r="K162"/>
  <c r="H162"/>
  <c r="F162"/>
  <c r="K161"/>
  <c r="H161"/>
  <c r="F161"/>
  <c r="K160"/>
  <c r="H160"/>
  <c r="F160"/>
  <c r="K159"/>
  <c r="H159"/>
  <c r="F159"/>
  <c r="K158"/>
  <c r="H158"/>
  <c r="F158"/>
  <c r="K157"/>
  <c r="H157"/>
  <c r="F157"/>
  <c r="K156"/>
  <c r="H156"/>
  <c r="F156"/>
  <c r="K155"/>
  <c r="H155"/>
  <c r="F155"/>
  <c r="K154"/>
  <c r="F154"/>
  <c r="K153"/>
  <c r="H153"/>
  <c r="F153"/>
  <c r="K152"/>
  <c r="K151"/>
  <c r="K150"/>
  <c r="K149"/>
  <c r="K148"/>
  <c r="K146"/>
  <c r="K145"/>
  <c r="K144"/>
  <c r="K143"/>
  <c r="K142"/>
  <c r="K141"/>
  <c r="K140"/>
  <c r="K139"/>
  <c r="K138"/>
  <c r="K137"/>
  <c r="H137"/>
  <c r="F137"/>
  <c r="K136"/>
  <c r="K135"/>
  <c r="K134"/>
  <c r="K133"/>
  <c r="K132"/>
  <c r="K131"/>
  <c r="K130"/>
  <c r="K129"/>
  <c r="K128"/>
  <c r="K127"/>
  <c r="K126"/>
  <c r="K125"/>
  <c r="K124"/>
  <c r="K123"/>
  <c r="K122"/>
  <c r="K121"/>
  <c r="K120"/>
  <c r="K119"/>
  <c r="K118"/>
  <c r="K117"/>
  <c r="K116"/>
  <c r="K115"/>
  <c r="K114"/>
  <c r="K113"/>
  <c r="K111"/>
  <c r="H111"/>
  <c r="F111"/>
  <c r="K110"/>
  <c r="K109"/>
  <c r="K108"/>
  <c r="K107"/>
  <c r="K101"/>
  <c r="H101"/>
  <c r="F101"/>
  <c r="H100"/>
  <c r="F100"/>
  <c r="K99"/>
  <c r="H99"/>
  <c r="F99"/>
  <c r="K98"/>
  <c r="H98"/>
  <c r="F98"/>
  <c r="K97"/>
  <c r="H97"/>
  <c r="F97"/>
  <c r="K96"/>
  <c r="H96"/>
  <c r="F96"/>
  <c r="K95"/>
  <c r="H95"/>
  <c r="F95"/>
  <c r="H94"/>
  <c r="F94"/>
  <c r="K93"/>
  <c r="H93"/>
  <c r="F93"/>
  <c r="K92"/>
  <c r="H92"/>
  <c r="F92"/>
  <c r="K91"/>
  <c r="H91"/>
  <c r="F91"/>
  <c r="H90"/>
  <c r="F90"/>
  <c r="K87"/>
  <c r="H87"/>
  <c r="F87"/>
  <c r="K86"/>
  <c r="H86"/>
  <c r="F86"/>
  <c r="K85"/>
  <c r="H85"/>
  <c r="F85"/>
  <c r="K84"/>
  <c r="H84"/>
  <c r="F84"/>
  <c r="K83"/>
  <c r="H83"/>
  <c r="F83"/>
  <c r="K82"/>
  <c r="H82"/>
  <c r="F82"/>
  <c r="K81"/>
  <c r="H81"/>
  <c r="F81"/>
  <c r="K80"/>
  <c r="H80"/>
  <c r="F80"/>
  <c r="K79"/>
  <c r="H79"/>
  <c r="F79"/>
  <c r="K78"/>
  <c r="H78"/>
  <c r="F78"/>
  <c r="K77"/>
  <c r="H77"/>
  <c r="F77"/>
  <c r="K76"/>
  <c r="H76"/>
  <c r="F76"/>
  <c r="K75"/>
  <c r="H75"/>
  <c r="F75"/>
  <c r="K74"/>
  <c r="H74"/>
  <c r="F74"/>
  <c r="K73"/>
  <c r="H73"/>
  <c r="F73"/>
  <c r="K72"/>
  <c r="H72"/>
  <c r="F72"/>
  <c r="K71"/>
  <c r="H71"/>
  <c r="F71"/>
  <c r="K70"/>
  <c r="H70"/>
  <c r="F70"/>
  <c r="K69"/>
  <c r="H69"/>
  <c r="F69"/>
  <c r="M229" i="1"/>
  <c r="M228"/>
  <c r="M227"/>
  <c r="M226"/>
  <c r="M225"/>
  <c r="M224"/>
  <c r="M223"/>
  <c r="M222"/>
  <c r="M221"/>
  <c r="M220"/>
  <c r="M219"/>
  <c r="M218"/>
  <c r="M217"/>
  <c r="M216"/>
  <c r="M215"/>
  <c r="M214"/>
  <c r="M213"/>
  <c r="M212"/>
  <c r="M211"/>
  <c r="M210"/>
  <c r="M209"/>
  <c r="M208"/>
  <c r="M207"/>
  <c r="M206"/>
  <c r="M205"/>
  <c r="M204"/>
  <c r="M203"/>
  <c r="M202"/>
  <c r="M201"/>
  <c r="M200"/>
  <c r="M199"/>
  <c r="M198"/>
  <c r="M197"/>
  <c r="M196"/>
  <c r="M195"/>
  <c r="M194"/>
  <c r="M193"/>
  <c r="M192"/>
  <c r="M191"/>
  <c r="M190"/>
  <c r="M189"/>
  <c r="M188"/>
  <c r="M187"/>
  <c r="M186"/>
  <c r="M185"/>
  <c r="M184"/>
  <c r="M183"/>
  <c r="M182"/>
  <c r="M181"/>
  <c r="M180"/>
  <c r="M179"/>
  <c r="M178"/>
  <c r="M177"/>
  <c r="M176"/>
  <c r="M175"/>
  <c r="M174"/>
  <c r="M173"/>
  <c r="M172"/>
  <c r="M171"/>
  <c r="M170"/>
  <c r="M169"/>
  <c r="M168"/>
  <c r="M167"/>
  <c r="M166"/>
  <c r="M165"/>
  <c r="M164"/>
  <c r="M163"/>
  <c r="M162"/>
  <c r="M161"/>
  <c r="M160"/>
  <c r="M159"/>
  <c r="M158"/>
  <c r="M157"/>
  <c r="M156"/>
  <c r="M155"/>
  <c r="M154"/>
  <c r="M153"/>
  <c r="M152"/>
  <c r="M151"/>
  <c r="M150"/>
  <c r="M149"/>
  <c r="M148"/>
  <c r="M147"/>
  <c r="M146"/>
  <c r="M145"/>
  <c r="M144"/>
  <c r="M143"/>
  <c r="M142"/>
  <c r="M141"/>
  <c r="M140"/>
  <c r="M139"/>
  <c r="M138"/>
  <c r="M137"/>
  <c r="M136"/>
  <c r="M135"/>
  <c r="M134"/>
  <c r="M133"/>
  <c r="M132"/>
  <c r="M131"/>
  <c r="M130"/>
  <c r="M129"/>
  <c r="M128"/>
  <c r="M127"/>
  <c r="M126"/>
  <c r="M125"/>
  <c r="M124"/>
  <c r="M123"/>
  <c r="M122"/>
  <c r="M121"/>
  <c r="M120"/>
  <c r="M119"/>
  <c r="M118"/>
  <c r="M117"/>
  <c r="M116"/>
  <c r="M115"/>
  <c r="M114"/>
  <c r="M113"/>
  <c r="M112"/>
  <c r="M111"/>
  <c r="M110"/>
  <c r="M109"/>
  <c r="M108"/>
  <c r="M107"/>
  <c r="M106"/>
  <c r="M105"/>
  <c r="M104"/>
  <c r="M103"/>
  <c r="M102"/>
  <c r="M101"/>
  <c r="M100"/>
  <c r="M99"/>
  <c r="M98"/>
  <c r="M97"/>
  <c r="M96"/>
  <c r="M95"/>
  <c r="M94"/>
  <c r="M93"/>
  <c r="M92"/>
  <c r="M91"/>
  <c r="M90"/>
  <c r="M89"/>
  <c r="M88"/>
  <c r="M87"/>
  <c r="M86"/>
  <c r="M85"/>
  <c r="M84"/>
  <c r="M83"/>
  <c r="M82"/>
  <c r="M81"/>
  <c r="M80"/>
  <c r="M79"/>
  <c r="M78"/>
  <c r="M77"/>
  <c r="M76"/>
  <c r="M75"/>
  <c r="M74"/>
  <c r="M73"/>
  <c r="M72"/>
  <c r="M71"/>
  <c r="M70"/>
  <c r="M69"/>
  <c r="M68"/>
  <c r="M67"/>
  <c r="M66"/>
  <c r="M65"/>
  <c r="M64"/>
  <c r="M63"/>
  <c r="M62"/>
  <c r="M61"/>
  <c r="M60"/>
  <c r="M59"/>
  <c r="M58"/>
  <c r="M57"/>
  <c r="M56"/>
  <c r="M55"/>
  <c r="M54"/>
  <c r="M53"/>
  <c r="M52"/>
  <c r="M51"/>
  <c r="M50"/>
  <c r="M49"/>
  <c r="M48"/>
  <c r="M47"/>
  <c r="M46"/>
  <c r="M45"/>
  <c r="M44"/>
  <c r="M43"/>
  <c r="M42"/>
  <c r="M41"/>
  <c r="M40"/>
  <c r="M39"/>
  <c r="M38"/>
  <c r="M37"/>
  <c r="M36"/>
  <c r="M35"/>
  <c r="M34"/>
  <c r="M33"/>
  <c r="M32"/>
  <c r="M31"/>
  <c r="M30"/>
  <c r="M29"/>
  <c r="M28"/>
  <c r="M27"/>
  <c r="M26"/>
  <c r="M25"/>
  <c r="M24"/>
  <c r="M23"/>
  <c r="M22"/>
  <c r="M21"/>
  <c r="M20"/>
  <c r="M19"/>
  <c r="M18"/>
  <c r="M17"/>
  <c r="M16"/>
  <c r="M15"/>
  <c r="M14"/>
  <c r="M13"/>
  <c r="M12"/>
  <c r="M11"/>
  <c r="M10"/>
  <c r="K386"/>
  <c r="M386" s="1"/>
  <c r="K385"/>
  <c r="M385" s="1"/>
  <c r="K384"/>
  <c r="M384" s="1"/>
  <c r="K383"/>
  <c r="M383" s="1"/>
  <c r="K382"/>
  <c r="M382" s="1"/>
  <c r="K381"/>
  <c r="M381" s="1"/>
  <c r="K380"/>
  <c r="M380" s="1"/>
  <c r="K379"/>
  <c r="M379" s="1"/>
  <c r="K378"/>
  <c r="M378" s="1"/>
  <c r="K377"/>
  <c r="M377" s="1"/>
  <c r="K376"/>
  <c r="M376" s="1"/>
  <c r="K375"/>
  <c r="M375" s="1"/>
  <c r="K374"/>
  <c r="M374" s="1"/>
  <c r="K373"/>
  <c r="M373" s="1"/>
  <c r="K372"/>
  <c r="M372" s="1"/>
  <c r="K371"/>
  <c r="M371" s="1"/>
  <c r="K370"/>
  <c r="M370" s="1"/>
  <c r="K369"/>
  <c r="M369" s="1"/>
  <c r="K368"/>
  <c r="M368" s="1"/>
  <c r="K367"/>
  <c r="M367" s="1"/>
  <c r="K366"/>
  <c r="M366" s="1"/>
  <c r="K365"/>
  <c r="M365" s="1"/>
  <c r="K364"/>
  <c r="M364" s="1"/>
  <c r="K363"/>
  <c r="M363" s="1"/>
  <c r="K362"/>
  <c r="M362" s="1"/>
  <c r="K361"/>
  <c r="M361" s="1"/>
  <c r="K360"/>
  <c r="M360" s="1"/>
  <c r="K359"/>
  <c r="M359" s="1"/>
  <c r="K358"/>
  <c r="M358" s="1"/>
  <c r="K357"/>
  <c r="M357" s="1"/>
  <c r="K356"/>
  <c r="M356" s="1"/>
  <c r="K355"/>
  <c r="M355" s="1"/>
  <c r="K354"/>
  <c r="M354" s="1"/>
  <c r="K353"/>
  <c r="M353" s="1"/>
  <c r="K352"/>
  <c r="M352" s="1"/>
  <c r="K351"/>
  <c r="M351" s="1"/>
  <c r="K350"/>
  <c r="M350" s="1"/>
  <c r="K349"/>
  <c r="M349" s="1"/>
  <c r="K348"/>
  <c r="M348" s="1"/>
  <c r="K347"/>
  <c r="M347" s="1"/>
  <c r="K346"/>
  <c r="M346" s="1"/>
  <c r="K345"/>
  <c r="M345" s="1"/>
  <c r="K344"/>
  <c r="M344" s="1"/>
  <c r="K343"/>
  <c r="M343" s="1"/>
  <c r="K342"/>
  <c r="M342" s="1"/>
  <c r="K341"/>
  <c r="M341" s="1"/>
  <c r="K340"/>
  <c r="M340" s="1"/>
  <c r="K339"/>
  <c r="M339" s="1"/>
  <c r="K338"/>
  <c r="M338" s="1"/>
  <c r="K337"/>
  <c r="M337" s="1"/>
  <c r="K336"/>
  <c r="M336" s="1"/>
  <c r="K335"/>
  <c r="M335" s="1"/>
  <c r="K334"/>
  <c r="M334" s="1"/>
  <c r="K333"/>
  <c r="M333" s="1"/>
  <c r="K332"/>
  <c r="M332" s="1"/>
  <c r="K331"/>
  <c r="M331" s="1"/>
  <c r="K330"/>
  <c r="M330" s="1"/>
  <c r="K329"/>
  <c r="M329" s="1"/>
  <c r="K328"/>
  <c r="M328" s="1"/>
  <c r="K327"/>
  <c r="M327" s="1"/>
  <c r="K326"/>
  <c r="M326" s="1"/>
  <c r="K325"/>
  <c r="M325" s="1"/>
  <c r="K324"/>
  <c r="M324" s="1"/>
  <c r="K323"/>
  <c r="M323" s="1"/>
  <c r="K322"/>
  <c r="M322" s="1"/>
  <c r="K321"/>
  <c r="M321" s="1"/>
  <c r="K320"/>
  <c r="M320" s="1"/>
  <c r="K319"/>
  <c r="M319" s="1"/>
  <c r="K318"/>
  <c r="M318" s="1"/>
  <c r="K317"/>
  <c r="M317" s="1"/>
  <c r="K316"/>
  <c r="M316" s="1"/>
  <c r="K315"/>
  <c r="M315" s="1"/>
  <c r="K314"/>
  <c r="M314" s="1"/>
  <c r="K313"/>
  <c r="M313" s="1"/>
  <c r="K312"/>
  <c r="M312" s="1"/>
  <c r="K311"/>
  <c r="M311" s="1"/>
  <c r="K310"/>
  <c r="M310" s="1"/>
  <c r="K309"/>
  <c r="M309" s="1"/>
  <c r="K308"/>
  <c r="M308" s="1"/>
  <c r="K307"/>
  <c r="M307" s="1"/>
  <c r="K306"/>
  <c r="M306" s="1"/>
  <c r="K305"/>
  <c r="M305" s="1"/>
  <c r="K304"/>
  <c r="M304" s="1"/>
  <c r="K303"/>
  <c r="M303" s="1"/>
  <c r="K302"/>
  <c r="M302" s="1"/>
  <c r="K301"/>
  <c r="M301" s="1"/>
  <c r="K300"/>
  <c r="M300" s="1"/>
  <c r="K299"/>
  <c r="M299" s="1"/>
  <c r="K298"/>
  <c r="M298" s="1"/>
  <c r="K297"/>
  <c r="M297" s="1"/>
  <c r="K296"/>
  <c r="M296" s="1"/>
  <c r="K295"/>
  <c r="M295" s="1"/>
  <c r="K294"/>
  <c r="M294" s="1"/>
  <c r="K293"/>
  <c r="M293" s="1"/>
  <c r="K292"/>
  <c r="M292" s="1"/>
  <c r="K291"/>
  <c r="M291" s="1"/>
  <c r="K290"/>
  <c r="M290" s="1"/>
  <c r="K289"/>
  <c r="M289" s="1"/>
  <c r="K288"/>
  <c r="M288" s="1"/>
  <c r="K287"/>
  <c r="M287" s="1"/>
  <c r="K286"/>
  <c r="M286" s="1"/>
  <c r="K285"/>
  <c r="M285" s="1"/>
  <c r="K284"/>
  <c r="M284" s="1"/>
  <c r="K283"/>
  <c r="M283" s="1"/>
  <c r="K282"/>
  <c r="M282" s="1"/>
  <c r="K281"/>
  <c r="M281" s="1"/>
  <c r="K280"/>
  <c r="M280" s="1"/>
  <c r="K279"/>
  <c r="M279" s="1"/>
  <c r="K278"/>
  <c r="M278" s="1"/>
  <c r="K277"/>
  <c r="M277" s="1"/>
  <c r="K276"/>
  <c r="M276" s="1"/>
  <c r="K275"/>
  <c r="M275" s="1"/>
  <c r="K274"/>
  <c r="M274" s="1"/>
  <c r="K273"/>
  <c r="M273" s="1"/>
  <c r="K272"/>
  <c r="M272" s="1"/>
  <c r="K271"/>
  <c r="M271" s="1"/>
  <c r="K270"/>
  <c r="M270" s="1"/>
  <c r="K269"/>
  <c r="M269" s="1"/>
  <c r="K268"/>
  <c r="M268" s="1"/>
  <c r="K267"/>
  <c r="M267" s="1"/>
  <c r="K266"/>
  <c r="M266" s="1"/>
  <c r="K265"/>
  <c r="M265" s="1"/>
  <c r="K264"/>
  <c r="M264" s="1"/>
  <c r="K263"/>
  <c r="M263" s="1"/>
  <c r="K262"/>
  <c r="M262" s="1"/>
  <c r="K261"/>
  <c r="M261" s="1"/>
  <c r="K260"/>
  <c r="M260" s="1"/>
  <c r="K259"/>
  <c r="M259" s="1"/>
  <c r="K258"/>
  <c r="M258" s="1"/>
  <c r="K257"/>
  <c r="M257" s="1"/>
  <c r="K256"/>
  <c r="M256" s="1"/>
  <c r="K255"/>
  <c r="M255" s="1"/>
  <c r="K254"/>
  <c r="M254" s="1"/>
  <c r="K253"/>
  <c r="M253" s="1"/>
  <c r="K252"/>
  <c r="M252" s="1"/>
  <c r="K251"/>
  <c r="M251" s="1"/>
  <c r="K250"/>
  <c r="M250" s="1"/>
  <c r="K249"/>
  <c r="M249" s="1"/>
  <c r="K248"/>
  <c r="M248" s="1"/>
  <c r="K247"/>
  <c r="M247" s="1"/>
  <c r="K246"/>
  <c r="M246" s="1"/>
  <c r="K245"/>
  <c r="M245" s="1"/>
  <c r="K244"/>
  <c r="M244" s="1"/>
  <c r="K243"/>
  <c r="M243" s="1"/>
  <c r="K242"/>
  <c r="M242" s="1"/>
  <c r="K241"/>
  <c r="M241" s="1"/>
  <c r="K240"/>
  <c r="M240" s="1"/>
  <c r="K239"/>
  <c r="M239" s="1"/>
  <c r="K238"/>
  <c r="M238" s="1"/>
  <c r="K237"/>
  <c r="M237" s="1"/>
  <c r="K236"/>
  <c r="M236" s="1"/>
  <c r="K235"/>
  <c r="M235" s="1"/>
  <c r="K234"/>
  <c r="M234" s="1"/>
  <c r="K233"/>
  <c r="M233" s="1"/>
  <c r="K232"/>
  <c r="M232" s="1"/>
  <c r="K231"/>
  <c r="M231" s="1"/>
  <c r="K230"/>
  <c r="M230" s="1"/>
  <c r="K9"/>
  <c r="M9" s="1"/>
  <c r="M8"/>
  <c r="K7"/>
  <c r="M7" s="1"/>
  <c r="K6"/>
  <c r="M6" s="1"/>
  <c r="J406"/>
  <c r="H406"/>
  <c r="J405"/>
  <c r="H405"/>
  <c r="J404"/>
  <c r="H404"/>
  <c r="J403"/>
  <c r="H403"/>
  <c r="J402"/>
  <c r="H402"/>
  <c r="J401"/>
  <c r="H401"/>
  <c r="J400"/>
  <c r="H400"/>
  <c r="J399"/>
  <c r="H399"/>
  <c r="J398"/>
  <c r="H398"/>
  <c r="J397"/>
  <c r="H397"/>
  <c r="J396"/>
  <c r="H396"/>
  <c r="J395"/>
  <c r="H395"/>
  <c r="J394"/>
  <c r="H394"/>
  <c r="J393"/>
  <c r="H393"/>
  <c r="J392"/>
  <c r="H392"/>
  <c r="J391"/>
  <c r="H391"/>
  <c r="J390"/>
  <c r="H390"/>
  <c r="J389"/>
  <c r="H389"/>
  <c r="J388"/>
  <c r="H388"/>
  <c r="J387"/>
  <c r="H387"/>
  <c r="J386"/>
  <c r="H386"/>
  <c r="J385"/>
  <c r="H385"/>
  <c r="J384"/>
  <c r="H384"/>
  <c r="J383"/>
  <c r="H383"/>
  <c r="J382"/>
  <c r="H382"/>
  <c r="J381"/>
  <c r="H381"/>
  <c r="J380"/>
  <c r="H380"/>
  <c r="J379"/>
  <c r="H379"/>
  <c r="J378"/>
  <c r="H378"/>
  <c r="J377"/>
  <c r="H377"/>
  <c r="J376"/>
  <c r="H376"/>
  <c r="J375"/>
  <c r="H375"/>
  <c r="J374"/>
  <c r="H374"/>
  <c r="J373"/>
  <c r="H373"/>
  <c r="J372"/>
  <c r="H372"/>
  <c r="J371"/>
  <c r="H371"/>
  <c r="J370"/>
  <c r="H370"/>
  <c r="J369"/>
  <c r="H369"/>
  <c r="J368"/>
  <c r="H368"/>
  <c r="J367"/>
  <c r="H367"/>
  <c r="J366"/>
  <c r="H366"/>
  <c r="J365"/>
  <c r="H365"/>
  <c r="J364"/>
  <c r="H364"/>
  <c r="J363"/>
  <c r="H363"/>
  <c r="J362"/>
  <c r="H362"/>
  <c r="J361"/>
  <c r="H361"/>
  <c r="J360"/>
  <c r="H360"/>
  <c r="J359"/>
  <c r="H359"/>
  <c r="J358"/>
  <c r="H358"/>
  <c r="J357"/>
  <c r="H357"/>
  <c r="J356"/>
  <c r="H356"/>
  <c r="J355"/>
  <c r="H355"/>
  <c r="J354"/>
  <c r="H354"/>
  <c r="J353"/>
  <c r="H353"/>
  <c r="J352"/>
  <c r="H352"/>
  <c r="J351"/>
  <c r="H351"/>
  <c r="J350"/>
  <c r="H350"/>
  <c r="J349"/>
  <c r="H349"/>
  <c r="J348"/>
  <c r="H348"/>
  <c r="J347"/>
  <c r="H347"/>
  <c r="J346"/>
  <c r="H346"/>
  <c r="J345"/>
  <c r="H345"/>
  <c r="J344"/>
  <c r="H344"/>
  <c r="J343"/>
  <c r="H343"/>
  <c r="J342"/>
  <c r="H342"/>
  <c r="J341"/>
  <c r="H341"/>
  <c r="J340"/>
  <c r="H340"/>
  <c r="J339"/>
  <c r="H339"/>
  <c r="J338"/>
  <c r="H338"/>
  <c r="J337"/>
  <c r="H337"/>
  <c r="J336"/>
  <c r="H336"/>
  <c r="J335"/>
  <c r="H335"/>
  <c r="J334"/>
  <c r="H334"/>
  <c r="J333"/>
  <c r="H333"/>
  <c r="J332"/>
  <c r="H332"/>
  <c r="J331"/>
  <c r="H331"/>
  <c r="J330"/>
  <c r="H330"/>
  <c r="J329"/>
  <c r="H329"/>
  <c r="J328"/>
  <c r="H328"/>
  <c r="J327"/>
  <c r="H327"/>
  <c r="J326"/>
  <c r="H326"/>
  <c r="J325"/>
  <c r="H325"/>
  <c r="J324"/>
  <c r="H324"/>
  <c r="J323"/>
  <c r="H323"/>
  <c r="J322"/>
  <c r="H322"/>
  <c r="J321"/>
  <c r="H321"/>
  <c r="J320"/>
  <c r="H320"/>
  <c r="J319"/>
  <c r="H319"/>
  <c r="J318"/>
  <c r="H318"/>
  <c r="J317"/>
  <c r="H317"/>
  <c r="J316"/>
  <c r="H316"/>
  <c r="J315"/>
  <c r="H315"/>
  <c r="J314"/>
  <c r="H314"/>
  <c r="J313"/>
  <c r="H313"/>
  <c r="J312"/>
  <c r="H312"/>
  <c r="J311"/>
  <c r="H311"/>
  <c r="J310"/>
  <c r="H310"/>
  <c r="J309"/>
  <c r="H309"/>
  <c r="J308"/>
  <c r="H308"/>
  <c r="J307"/>
  <c r="H307"/>
  <c r="J306"/>
  <c r="H306"/>
  <c r="J305"/>
  <c r="H305"/>
  <c r="J304"/>
  <c r="H304"/>
  <c r="J303"/>
  <c r="H303"/>
  <c r="J302"/>
  <c r="H302"/>
  <c r="J301"/>
  <c r="H301"/>
  <c r="J300"/>
  <c r="H300"/>
  <c r="J299"/>
  <c r="H299"/>
  <c r="J298"/>
  <c r="H298"/>
  <c r="J297"/>
  <c r="H297"/>
  <c r="J296"/>
  <c r="H296"/>
  <c r="J295"/>
  <c r="H295"/>
  <c r="J294"/>
  <c r="H294"/>
  <c r="J293"/>
  <c r="H293"/>
  <c r="J292"/>
  <c r="H292"/>
  <c r="J291"/>
  <c r="H291"/>
  <c r="J290"/>
  <c r="H290"/>
  <c r="J289"/>
  <c r="H289"/>
  <c r="J288"/>
  <c r="H288"/>
  <c r="J287"/>
  <c r="H287"/>
  <c r="J286"/>
  <c r="H286"/>
  <c r="J285"/>
  <c r="H285"/>
  <c r="J284"/>
  <c r="H284"/>
  <c r="J283"/>
  <c r="H283"/>
  <c r="J282"/>
  <c r="H282"/>
  <c r="J281"/>
  <c r="H281"/>
  <c r="J280"/>
  <c r="H280"/>
  <c r="J279"/>
  <c r="H279"/>
  <c r="J278"/>
  <c r="H278"/>
  <c r="J277"/>
  <c r="H277"/>
  <c r="J276"/>
  <c r="H276"/>
  <c r="J275"/>
  <c r="H275"/>
  <c r="J274"/>
  <c r="H274"/>
  <c r="J273"/>
  <c r="H273"/>
  <c r="J272"/>
  <c r="H272"/>
  <c r="J271"/>
  <c r="H271"/>
  <c r="J270"/>
  <c r="H270"/>
  <c r="J269"/>
  <c r="H269"/>
  <c r="J268"/>
  <c r="H268"/>
  <c r="J267"/>
  <c r="H267"/>
  <c r="J266"/>
  <c r="H266"/>
  <c r="J265"/>
  <c r="H265"/>
  <c r="J264"/>
  <c r="H264"/>
  <c r="J263"/>
  <c r="H263"/>
  <c r="J262"/>
  <c r="H262"/>
  <c r="J261"/>
  <c r="H261"/>
  <c r="J260"/>
  <c r="H260"/>
  <c r="J259"/>
  <c r="H259"/>
  <c r="J258"/>
  <c r="H258"/>
  <c r="J257"/>
  <c r="H257"/>
  <c r="J256"/>
  <c r="H256"/>
  <c r="J255"/>
  <c r="H255"/>
  <c r="J254"/>
  <c r="H254"/>
  <c r="J253"/>
  <c r="H253"/>
  <c r="J252"/>
  <c r="H252"/>
  <c r="J251"/>
  <c r="H251"/>
  <c r="J250"/>
  <c r="H250"/>
  <c r="J249"/>
  <c r="H249"/>
  <c r="J248"/>
  <c r="H248"/>
  <c r="J247"/>
  <c r="H247"/>
  <c r="J246"/>
  <c r="H246"/>
  <c r="J245"/>
  <c r="H245"/>
  <c r="J244"/>
  <c r="H244"/>
  <c r="J243"/>
  <c r="H243"/>
  <c r="J242"/>
  <c r="H242"/>
  <c r="J241"/>
  <c r="H241"/>
  <c r="J240"/>
  <c r="H240"/>
  <c r="J239"/>
  <c r="H239"/>
  <c r="J238"/>
  <c r="H238"/>
  <c r="J237"/>
  <c r="H237"/>
  <c r="J236"/>
  <c r="H236"/>
  <c r="J235"/>
  <c r="H235"/>
  <c r="J234"/>
  <c r="H234"/>
  <c r="J233"/>
  <c r="H233"/>
  <c r="J232"/>
  <c r="H232"/>
  <c r="J231"/>
  <c r="H231"/>
  <c r="J230"/>
  <c r="H230"/>
  <c r="J229"/>
  <c r="H229"/>
  <c r="J228"/>
  <c r="H228"/>
  <c r="J227"/>
  <c r="H227"/>
  <c r="J226"/>
  <c r="H226"/>
  <c r="J225"/>
  <c r="H225"/>
  <c r="J224"/>
  <c r="H224"/>
  <c r="J223"/>
  <c r="H223"/>
  <c r="J222"/>
  <c r="H222"/>
  <c r="J221"/>
  <c r="H221"/>
  <c r="J220"/>
  <c r="H220"/>
  <c r="J219"/>
  <c r="H219"/>
  <c r="J218"/>
  <c r="H218"/>
  <c r="J217"/>
  <c r="H217"/>
  <c r="J216"/>
  <c r="H216"/>
  <c r="J215"/>
  <c r="H215"/>
  <c r="J214"/>
  <c r="H214"/>
  <c r="J213"/>
  <c r="H213"/>
  <c r="J212"/>
  <c r="H212"/>
  <c r="J211"/>
  <c r="H211"/>
  <c r="J210"/>
  <c r="H210"/>
  <c r="J209"/>
  <c r="H209"/>
  <c r="J208"/>
  <c r="H208"/>
  <c r="J207"/>
  <c r="H207"/>
  <c r="J206"/>
  <c r="H206"/>
  <c r="J205"/>
  <c r="H205"/>
  <c r="J204"/>
  <c r="H204"/>
  <c r="J203"/>
  <c r="H203"/>
  <c r="J202"/>
  <c r="H202"/>
  <c r="J201"/>
  <c r="H201"/>
  <c r="J200"/>
  <c r="H200"/>
  <c r="J199"/>
  <c r="H199"/>
  <c r="J198"/>
  <c r="H198"/>
  <c r="J197"/>
  <c r="H197"/>
  <c r="J196"/>
  <c r="H196"/>
  <c r="J195"/>
  <c r="H195"/>
  <c r="J194"/>
  <c r="H194"/>
  <c r="J193"/>
  <c r="H193"/>
  <c r="J192"/>
  <c r="H192"/>
  <c r="J191"/>
  <c r="H191"/>
  <c r="J190"/>
  <c r="H190"/>
  <c r="J189"/>
  <c r="H189"/>
  <c r="J188"/>
  <c r="H188"/>
  <c r="J187"/>
  <c r="H187"/>
  <c r="J186"/>
  <c r="H186"/>
  <c r="J185"/>
  <c r="H185"/>
  <c r="J184"/>
  <c r="H184"/>
  <c r="J183"/>
  <c r="H183"/>
  <c r="J182"/>
  <c r="H182"/>
  <c r="J181"/>
  <c r="H181"/>
  <c r="J180"/>
  <c r="H180"/>
  <c r="J179"/>
  <c r="H179"/>
  <c r="J178"/>
  <c r="H178"/>
  <c r="J177"/>
  <c r="H177"/>
  <c r="J176"/>
  <c r="H176"/>
  <c r="J175"/>
  <c r="H175"/>
  <c r="J174"/>
  <c r="H174"/>
  <c r="J173"/>
  <c r="H173"/>
  <c r="J172"/>
  <c r="H172"/>
  <c r="J171"/>
  <c r="H171"/>
  <c r="J170"/>
  <c r="H170"/>
  <c r="J169"/>
  <c r="H169"/>
  <c r="J168"/>
  <c r="H168"/>
  <c r="J167"/>
  <c r="H167"/>
  <c r="J166"/>
  <c r="H166"/>
  <c r="J165"/>
  <c r="H165"/>
  <c r="J164"/>
  <c r="H164"/>
  <c r="J163"/>
  <c r="H163"/>
  <c r="J162"/>
  <c r="H162"/>
  <c r="J161"/>
  <c r="H161"/>
  <c r="J160"/>
  <c r="H160"/>
  <c r="J159"/>
  <c r="H159"/>
  <c r="J158"/>
  <c r="H158"/>
  <c r="J157"/>
  <c r="H157"/>
  <c r="J156"/>
  <c r="H156"/>
  <c r="J155"/>
  <c r="H155"/>
  <c r="J154"/>
  <c r="H154"/>
  <c r="J153"/>
  <c r="H153"/>
  <c r="J152"/>
  <c r="H152"/>
  <c r="J151"/>
  <c r="H151"/>
  <c r="J150"/>
  <c r="H150"/>
  <c r="J149"/>
  <c r="H149"/>
  <c r="J148"/>
  <c r="H148"/>
  <c r="J147"/>
  <c r="H147"/>
  <c r="J146"/>
  <c r="H146"/>
  <c r="J145"/>
  <c r="H145"/>
  <c r="J144"/>
  <c r="H144"/>
  <c r="J143"/>
  <c r="H143"/>
  <c r="J142"/>
  <c r="H142"/>
  <c r="J141"/>
  <c r="H141"/>
  <c r="J140"/>
  <c r="H140"/>
  <c r="J139"/>
  <c r="H139"/>
  <c r="J138"/>
  <c r="H138"/>
  <c r="J137"/>
  <c r="H137"/>
  <c r="J136"/>
  <c r="H136"/>
  <c r="J135"/>
  <c r="H135"/>
  <c r="J134"/>
  <c r="H134"/>
  <c r="J133"/>
  <c r="H133"/>
  <c r="J132"/>
  <c r="H132"/>
  <c r="J131"/>
  <c r="H131"/>
  <c r="J130"/>
  <c r="H130"/>
  <c r="J129"/>
  <c r="H129"/>
  <c r="J128"/>
  <c r="H128"/>
  <c r="J127"/>
  <c r="H127"/>
  <c r="J126"/>
  <c r="H126"/>
  <c r="J125"/>
  <c r="H125"/>
  <c r="J124"/>
  <c r="H124"/>
  <c r="J123"/>
  <c r="H123"/>
  <c r="J122"/>
  <c r="H122"/>
  <c r="J121"/>
  <c r="H121"/>
  <c r="J120"/>
  <c r="H120"/>
  <c r="J119"/>
  <c r="H119"/>
  <c r="J118"/>
  <c r="H118"/>
  <c r="J117"/>
  <c r="H117"/>
  <c r="J116"/>
  <c r="H116"/>
  <c r="J115"/>
  <c r="H115"/>
  <c r="J114"/>
  <c r="H114"/>
  <c r="J113"/>
  <c r="H113"/>
  <c r="J112"/>
  <c r="H112"/>
  <c r="J111"/>
  <c r="H111"/>
  <c r="J110"/>
  <c r="H110"/>
  <c r="J109"/>
  <c r="H109"/>
  <c r="J108"/>
  <c r="H108"/>
  <c r="J107"/>
  <c r="H107"/>
  <c r="J106"/>
  <c r="H106"/>
  <c r="J105"/>
  <c r="H105"/>
  <c r="J104"/>
  <c r="H104"/>
  <c r="J103"/>
  <c r="H103"/>
  <c r="J102"/>
  <c r="H102"/>
  <c r="J101"/>
  <c r="H101"/>
  <c r="J100"/>
  <c r="H100"/>
  <c r="J99"/>
  <c r="H99"/>
  <c r="J98"/>
  <c r="H98"/>
  <c r="J97"/>
  <c r="H97"/>
  <c r="J96"/>
  <c r="H96"/>
  <c r="J95"/>
  <c r="H95"/>
  <c r="J94"/>
  <c r="H94"/>
  <c r="J93"/>
  <c r="H93"/>
  <c r="J92"/>
  <c r="H92"/>
  <c r="J91"/>
  <c r="H91"/>
  <c r="J90"/>
  <c r="H90"/>
  <c r="J89"/>
  <c r="H89"/>
  <c r="J88"/>
  <c r="H88"/>
  <c r="J87"/>
  <c r="H87"/>
  <c r="J86"/>
  <c r="H86"/>
  <c r="J85"/>
  <c r="H85"/>
  <c r="J84"/>
  <c r="H84"/>
  <c r="J83"/>
  <c r="H83"/>
  <c r="J82"/>
  <c r="H82"/>
  <c r="J81"/>
  <c r="H81"/>
  <c r="J80"/>
  <c r="H80"/>
  <c r="J79"/>
  <c r="H79"/>
  <c r="J78"/>
  <c r="H78"/>
  <c r="J77"/>
  <c r="H77"/>
  <c r="J76"/>
  <c r="H76"/>
  <c r="J75"/>
  <c r="H75"/>
  <c r="J74"/>
  <c r="H74"/>
  <c r="J73"/>
  <c r="H73"/>
  <c r="J72"/>
  <c r="H72"/>
  <c r="J71"/>
  <c r="H71"/>
  <c r="J70"/>
  <c r="H70"/>
  <c r="J69"/>
  <c r="H69"/>
  <c r="J68"/>
  <c r="H68"/>
  <c r="J67"/>
  <c r="H67"/>
  <c r="J66"/>
  <c r="H66"/>
  <c r="J65"/>
  <c r="H65"/>
  <c r="J64"/>
  <c r="H64"/>
  <c r="J63"/>
  <c r="H63"/>
  <c r="J62"/>
  <c r="H62"/>
  <c r="J61"/>
  <c r="H61"/>
  <c r="J60"/>
  <c r="H60"/>
  <c r="J59"/>
  <c r="H59"/>
  <c r="J58"/>
  <c r="H58"/>
  <c r="J57"/>
  <c r="H57"/>
  <c r="J56"/>
  <c r="H56"/>
  <c r="J55"/>
  <c r="H55"/>
  <c r="J54"/>
  <c r="H54"/>
  <c r="J53"/>
  <c r="H53"/>
  <c r="J52"/>
  <c r="H52"/>
  <c r="J51"/>
  <c r="H51"/>
  <c r="J50"/>
  <c r="H50"/>
  <c r="J49"/>
  <c r="H49"/>
  <c r="J48"/>
  <c r="H48"/>
  <c r="J47"/>
  <c r="H47"/>
  <c r="J46"/>
  <c r="H46"/>
  <c r="J45"/>
  <c r="H45"/>
  <c r="J44"/>
  <c r="H44"/>
  <c r="J43"/>
  <c r="H43"/>
  <c r="J42"/>
  <c r="H42"/>
  <c r="J41"/>
  <c r="H41"/>
  <c r="J40"/>
  <c r="H40"/>
  <c r="J39"/>
  <c r="H39"/>
  <c r="J38"/>
  <c r="H38"/>
  <c r="J37"/>
  <c r="H37"/>
  <c r="J36"/>
  <c r="H36"/>
  <c r="J35"/>
  <c r="H35"/>
  <c r="J34"/>
  <c r="H34"/>
  <c r="J33"/>
  <c r="H33"/>
  <c r="J32"/>
  <c r="H32"/>
  <c r="J31"/>
  <c r="H31"/>
  <c r="J30"/>
  <c r="H30"/>
  <c r="J29"/>
  <c r="H29"/>
  <c r="J28"/>
  <c r="H28"/>
  <c r="J27"/>
  <c r="H27"/>
  <c r="J26"/>
  <c r="H26"/>
  <c r="J25"/>
  <c r="H25"/>
  <c r="J24"/>
  <c r="H24"/>
  <c r="J23"/>
  <c r="H23"/>
  <c r="J22"/>
  <c r="H22"/>
  <c r="J21"/>
  <c r="H21"/>
  <c r="J20"/>
  <c r="H20"/>
  <c r="J19"/>
  <c r="H19"/>
  <c r="J18"/>
  <c r="H18"/>
  <c r="J17"/>
  <c r="H17"/>
  <c r="J16"/>
  <c r="H16"/>
  <c r="J15"/>
  <c r="H15"/>
  <c r="J14"/>
  <c r="H14"/>
  <c r="J13"/>
  <c r="H13"/>
  <c r="J12"/>
  <c r="H12"/>
  <c r="J11"/>
  <c r="H11"/>
  <c r="J10"/>
  <c r="H10"/>
  <c r="J9"/>
  <c r="H9"/>
  <c r="J8"/>
  <c r="H8"/>
  <c r="J7"/>
  <c r="H7"/>
  <c r="J6"/>
  <c r="H6"/>
</calcChain>
</file>

<file path=xl/comments1.xml><?xml version="1.0" encoding="utf-8"?>
<comments xmlns="http://schemas.openxmlformats.org/spreadsheetml/2006/main">
  <authors>
    <author>PROGRAMAS</author>
    <author>AUXCTAPCA</author>
  </authors>
  <commentList>
    <comment ref="D69" authorId="0">
      <text>
        <r>
          <rPr>
            <b/>
            <sz val="9"/>
            <color indexed="81"/>
            <rFont val="Tahoma"/>
            <family val="2"/>
          </rPr>
          <t>E=desempeño gobierno</t>
        </r>
      </text>
    </comment>
    <comment ref="I69" authorId="0">
      <text>
        <r>
          <rPr>
            <b/>
            <sz val="9"/>
            <color indexed="81"/>
            <rFont val="Tahoma"/>
            <family val="2"/>
          </rPr>
          <t>1.3.1 PRESIDENCIA GOBERNATURA</t>
        </r>
      </text>
    </comment>
    <comment ref="D70" authorId="0">
      <text>
        <r>
          <rPr>
            <b/>
            <sz val="9"/>
            <color indexed="81"/>
            <rFont val="Tahoma"/>
            <family val="2"/>
          </rPr>
          <t>E=desempeño gobierno
E061= AYUDA SOCIAL</t>
        </r>
      </text>
    </comment>
    <comment ref="I70" authorId="0">
      <text>
        <r>
          <rPr>
            <b/>
            <sz val="9"/>
            <color indexed="81"/>
            <rFont val="Tahoma"/>
            <family val="2"/>
          </rPr>
          <t xml:space="preserve">2.6.8 OTROS GRUPOS VULNERABLES
</t>
        </r>
      </text>
    </comment>
    <comment ref="D71" authorId="0">
      <text>
        <r>
          <rPr>
            <b/>
            <sz val="9"/>
            <color indexed="81"/>
            <rFont val="Tahoma"/>
            <family val="2"/>
          </rPr>
          <t>E=desempeño gobierno
E062= Fortalecer educacion</t>
        </r>
      </text>
    </comment>
    <comment ref="I71" authorId="0">
      <text>
        <r>
          <rPr>
            <b/>
            <sz val="9"/>
            <color indexed="81"/>
            <rFont val="Tahoma"/>
            <family val="2"/>
          </rPr>
          <t>2.5.6 otros servicios educativos</t>
        </r>
      </text>
    </comment>
    <comment ref="D72" authorId="0">
      <text>
        <r>
          <rPr>
            <b/>
            <sz val="9"/>
            <color indexed="81"/>
            <rFont val="Tahoma"/>
            <family val="2"/>
          </rPr>
          <t>E=desempeño gobierno
E063= Fortalecer la cultura y tradicion</t>
        </r>
      </text>
    </comment>
    <comment ref="I72" authorId="0">
      <text>
        <r>
          <rPr>
            <b/>
            <sz val="9"/>
            <color indexed="81"/>
            <rFont val="Tahoma"/>
            <family val="2"/>
          </rPr>
          <t>2.4.2 cultura</t>
        </r>
      </text>
    </comment>
    <comment ref="D73" authorId="0">
      <text>
        <r>
          <rPr>
            <b/>
            <sz val="9"/>
            <color indexed="81"/>
            <rFont val="Tahoma"/>
            <family val="2"/>
          </rPr>
          <t>E=desempeño gobierno
E063= Fortalecer la cultura y tradicion</t>
        </r>
      </text>
    </comment>
    <comment ref="I73" authorId="0">
      <text>
        <r>
          <rPr>
            <b/>
            <sz val="9"/>
            <color indexed="81"/>
            <rFont val="Tahoma"/>
            <family val="2"/>
          </rPr>
          <t>otros asuntos sociales</t>
        </r>
      </text>
    </comment>
    <comment ref="D74" authorId="0">
      <text>
        <r>
          <rPr>
            <b/>
            <sz val="9"/>
            <color indexed="81"/>
            <rFont val="Tahoma"/>
            <family val="2"/>
          </rPr>
          <t>E=desempeño gobierno
E065= Fortalecer el deporte</t>
        </r>
      </text>
    </comment>
    <comment ref="I74" authorId="0">
      <text>
        <r>
          <rPr>
            <b/>
            <sz val="9"/>
            <color indexed="81"/>
            <rFont val="Tahoma"/>
            <family val="2"/>
          </rPr>
          <t>2.4.1 deporte y recreacion</t>
        </r>
      </text>
    </comment>
    <comment ref="D75" authorId="0">
      <text>
        <r>
          <rPr>
            <b/>
            <sz val="9"/>
            <color indexed="81"/>
            <rFont val="Tahoma"/>
            <family val="2"/>
          </rPr>
          <t>E=desempeño gobierno
E066= Fortalecer la seguridad</t>
        </r>
      </text>
    </comment>
    <comment ref="I75" authorId="0">
      <text>
        <r>
          <rPr>
            <b/>
            <sz val="9"/>
            <color indexed="81"/>
            <rFont val="Tahoma"/>
            <family val="2"/>
          </rPr>
          <t>1.7.1 policia</t>
        </r>
      </text>
    </comment>
    <comment ref="D76" authorId="0">
      <text>
        <r>
          <rPr>
            <b/>
            <sz val="9"/>
            <color indexed="81"/>
            <rFont val="Tahoma"/>
            <family val="2"/>
          </rPr>
          <t>E=desempeño gobierno
E067= Prevencion de catastrofes</t>
        </r>
      </text>
    </comment>
    <comment ref="I76" authorId="0">
      <text>
        <r>
          <rPr>
            <b/>
            <sz val="9"/>
            <color indexed="81"/>
            <rFont val="Tahoma"/>
            <family val="2"/>
          </rPr>
          <t>1.7.2 proteccion civil</t>
        </r>
      </text>
    </comment>
    <comment ref="D77" authorId="0">
      <text>
        <r>
          <rPr>
            <b/>
            <sz val="9"/>
            <color indexed="81"/>
            <rFont val="Tahoma"/>
            <family val="2"/>
          </rPr>
          <t>E=desempeño gobierno
E068= Servicio municipales</t>
        </r>
      </text>
    </comment>
    <comment ref="I77" authorId="0">
      <text>
        <r>
          <rPr>
            <b/>
            <sz val="9"/>
            <color indexed="81"/>
            <rFont val="Tahoma"/>
            <family val="2"/>
          </rPr>
          <t>2.2.6 SERVICIOS COMUNALES</t>
        </r>
      </text>
    </comment>
    <comment ref="D78" authorId="0">
      <text>
        <r>
          <rPr>
            <b/>
            <sz val="9"/>
            <color indexed="81"/>
            <rFont val="Tahoma"/>
            <family val="2"/>
          </rPr>
          <t>E=desempeño gobierno
E068= Servicio municipales</t>
        </r>
      </text>
    </comment>
    <comment ref="I78" authorId="0">
      <text>
        <r>
          <rPr>
            <b/>
            <sz val="9"/>
            <color indexed="81"/>
            <rFont val="Tahoma"/>
            <family val="2"/>
          </rPr>
          <t>2.2.1 urbanizacion</t>
        </r>
      </text>
    </comment>
    <comment ref="D79" authorId="0">
      <text>
        <r>
          <rPr>
            <b/>
            <sz val="9"/>
            <color indexed="81"/>
            <rFont val="Tahoma"/>
            <family val="2"/>
          </rPr>
          <t>E0070 OBRA PUBLICA</t>
        </r>
      </text>
    </comment>
    <comment ref="I79" authorId="0">
      <text>
        <r>
          <rPr>
            <b/>
            <sz val="9"/>
            <color indexed="81"/>
            <rFont val="Tahoma"/>
            <family val="2"/>
          </rPr>
          <t>2.2.1 urbanizacion</t>
        </r>
      </text>
    </comment>
    <comment ref="I80" authorId="0">
      <text>
        <r>
          <rPr>
            <b/>
            <sz val="9"/>
            <color indexed="81"/>
            <rFont val="Tahoma"/>
            <family val="2"/>
          </rPr>
          <t>1.7.3 Otros asuntos de orden publico y seguridad</t>
        </r>
      </text>
    </comment>
    <comment ref="I81" authorId="0">
      <text>
        <r>
          <rPr>
            <b/>
            <sz val="9"/>
            <color indexed="81"/>
            <rFont val="Tahoma"/>
            <family val="2"/>
          </rPr>
          <t>1.3.1 PRESIDENCIA GOBERNATURA</t>
        </r>
      </text>
    </comment>
    <comment ref="I82" authorId="0">
      <text>
        <r>
          <rPr>
            <b/>
            <sz val="9"/>
            <color indexed="81"/>
            <rFont val="Tahoma"/>
            <family val="2"/>
          </rPr>
          <t>1.3.1 PRESIDENCIA GOBERNATURA</t>
        </r>
      </text>
    </comment>
    <comment ref="I83" authorId="0">
      <text>
        <r>
          <rPr>
            <b/>
            <sz val="9"/>
            <color indexed="81"/>
            <rFont val="Tahoma"/>
            <family val="2"/>
          </rPr>
          <t xml:space="preserve">2.6.8 OTROS GRUPOS VULNERABLES
</t>
        </r>
      </text>
    </comment>
    <comment ref="I84" authorId="0">
      <text>
        <r>
          <rPr>
            <b/>
            <sz val="9"/>
            <color indexed="81"/>
            <rFont val="Tahoma"/>
            <family val="2"/>
          </rPr>
          <t>1.3.1 PRESIDENCIA GOBERNATURA</t>
        </r>
      </text>
    </comment>
    <comment ref="I85" authorId="0">
      <text>
        <r>
          <rPr>
            <b/>
            <sz val="9"/>
            <color indexed="81"/>
            <rFont val="Tahoma"/>
            <family val="2"/>
          </rPr>
          <t>1.3.1 PRESIDENCIA GOBERNATURA</t>
        </r>
      </text>
    </comment>
    <comment ref="I86" authorId="0">
      <text>
        <r>
          <rPr>
            <b/>
            <sz val="9"/>
            <color indexed="81"/>
            <rFont val="Tahoma"/>
            <family val="2"/>
          </rPr>
          <t>1.3.1 PRESIDENCIA GOBERNATURA</t>
        </r>
      </text>
    </comment>
    <comment ref="I87" authorId="0">
      <text>
        <r>
          <rPr>
            <b/>
            <sz val="9"/>
            <color indexed="81"/>
            <rFont val="Tahoma"/>
            <family val="2"/>
          </rPr>
          <t xml:space="preserve">2.6.8 OTROS GRUPOS VULNERABLES
</t>
        </r>
      </text>
    </comment>
    <comment ref="D91" authorId="0">
      <text>
        <r>
          <rPr>
            <b/>
            <sz val="9"/>
            <color indexed="81"/>
            <rFont val="Tahoma"/>
            <family val="2"/>
          </rPr>
          <t xml:space="preserve">F001 Fomento de la economia y el desarrollo social
</t>
        </r>
      </text>
    </comment>
    <comment ref="I91" authorId="0">
      <text>
        <r>
          <rPr>
            <b/>
            <sz val="9"/>
            <color indexed="81"/>
            <rFont val="Tahoma"/>
            <family val="2"/>
          </rPr>
          <t>3.1.1 asuntos economicos y comerciales</t>
        </r>
      </text>
    </comment>
    <comment ref="D92" authorId="0">
      <text>
        <r>
          <rPr>
            <b/>
            <sz val="9"/>
            <color indexed="81"/>
            <rFont val="Tahoma"/>
            <family val="2"/>
          </rPr>
          <t>F002 desarrollo comunitario</t>
        </r>
      </text>
    </comment>
    <comment ref="I92" authorId="0">
      <text>
        <r>
          <rPr>
            <b/>
            <sz val="9"/>
            <color indexed="81"/>
            <rFont val="Tahoma"/>
            <family val="2"/>
          </rPr>
          <t>desarrollo comunitario</t>
        </r>
      </text>
    </comment>
    <comment ref="D93" authorId="0">
      <text>
        <r>
          <rPr>
            <b/>
            <sz val="9"/>
            <color indexed="81"/>
            <rFont val="Tahoma"/>
            <family val="2"/>
          </rPr>
          <t>F003 fomento economico rural</t>
        </r>
      </text>
    </comment>
    <comment ref="I93" authorId="0">
      <text>
        <r>
          <rPr>
            <b/>
            <sz val="9"/>
            <color indexed="81"/>
            <rFont val="Tahoma"/>
            <family val="2"/>
          </rPr>
          <t>AGROPECUARIO</t>
        </r>
      </text>
    </comment>
    <comment ref="D95" authorId="0">
      <text>
        <r>
          <rPr>
            <b/>
            <sz val="9"/>
            <color indexed="81"/>
            <rFont val="Tahoma"/>
            <family val="2"/>
          </rPr>
          <t>G001 Reglamentar e inspeccionar</t>
        </r>
      </text>
    </comment>
    <comment ref="D96" authorId="0">
      <text>
        <r>
          <rPr>
            <b/>
            <sz val="9"/>
            <color indexed="81"/>
            <rFont val="Tahoma"/>
            <family val="2"/>
          </rPr>
          <t>G002 JURIDICO</t>
        </r>
      </text>
    </comment>
    <comment ref="I96" authorId="0">
      <text>
        <r>
          <rPr>
            <b/>
            <sz val="9"/>
            <color indexed="81"/>
            <rFont val="Tahoma"/>
            <family val="2"/>
          </rPr>
          <t xml:space="preserve">1.3.5 asuntos juridicos
</t>
        </r>
      </text>
    </comment>
    <comment ref="I97" authorId="0">
      <text>
        <r>
          <rPr>
            <b/>
            <sz val="9"/>
            <color indexed="81"/>
            <rFont val="Tahoma"/>
            <family val="2"/>
          </rPr>
          <t>ASUNTOS HACENDARIOS</t>
        </r>
      </text>
    </comment>
    <comment ref="I98" authorId="0">
      <text>
        <r>
          <rPr>
            <b/>
            <sz val="9"/>
            <color indexed="81"/>
            <rFont val="Tahoma"/>
            <family val="2"/>
          </rPr>
          <t xml:space="preserve">2.1.6 otros de proteccion ambiental
</t>
        </r>
      </text>
    </comment>
    <comment ref="D99" authorId="0">
      <text>
        <r>
          <rPr>
            <b/>
            <sz val="9"/>
            <color indexed="81"/>
            <rFont val="Tahoma"/>
            <family val="2"/>
          </rPr>
          <t>g0005 d urbano</t>
        </r>
      </text>
    </comment>
    <comment ref="I99" authorId="0">
      <text>
        <r>
          <rPr>
            <b/>
            <sz val="9"/>
            <color indexed="81"/>
            <rFont val="Tahoma"/>
            <family val="2"/>
          </rPr>
          <t>2.2.1 urbanizacion</t>
        </r>
      </text>
    </comment>
    <comment ref="D101" authorId="0">
      <text>
        <r>
          <rPr>
            <b/>
            <sz val="9"/>
            <color indexed="81"/>
            <rFont val="Tahoma"/>
            <family val="2"/>
          </rPr>
          <t>H001 Pago de deudas</t>
        </r>
      </text>
    </comment>
    <comment ref="D107" authorId="0">
      <text>
        <r>
          <rPr>
            <b/>
            <sz val="9"/>
            <color indexed="81"/>
            <rFont val="Tahoma"/>
            <family val="2"/>
          </rPr>
          <t>SIGNIFICADO:
I= Aporta federal ramo 33</t>
        </r>
      </text>
    </comment>
    <comment ref="I107" authorId="0">
      <text>
        <r>
          <rPr>
            <b/>
            <sz val="9"/>
            <color indexed="81"/>
            <rFont val="Tahoma"/>
            <family val="2"/>
          </rPr>
          <t>significado
2.2.3 abastece agua</t>
        </r>
      </text>
    </comment>
    <comment ref="I108" authorId="0">
      <text>
        <r>
          <rPr>
            <b/>
            <sz val="9"/>
            <color indexed="81"/>
            <rFont val="Tahoma"/>
            <family val="2"/>
          </rPr>
          <t>significado
2.2.6 servicios comunales</t>
        </r>
      </text>
    </comment>
    <comment ref="I109" authorId="0">
      <text>
        <r>
          <rPr>
            <b/>
            <sz val="9"/>
            <color indexed="81"/>
            <rFont val="Tahoma"/>
            <family val="2"/>
          </rPr>
          <t>significado
1.7.1 policia</t>
        </r>
      </text>
    </comment>
    <comment ref="I110" authorId="0">
      <text>
        <r>
          <rPr>
            <b/>
            <sz val="9"/>
            <color indexed="81"/>
            <rFont val="Tahoma"/>
            <family val="2"/>
          </rPr>
          <t>2.2.1 urbanizacion</t>
        </r>
      </text>
    </comment>
    <comment ref="I113" authorId="0">
      <text>
        <r>
          <rPr>
            <b/>
            <sz val="9"/>
            <color indexed="81"/>
            <rFont val="Tahoma"/>
            <family val="2"/>
          </rPr>
          <t>significado
2.2.5 VIVIENDA</t>
        </r>
      </text>
    </comment>
    <comment ref="I114" authorId="0">
      <text>
        <r>
          <rPr>
            <b/>
            <sz val="9"/>
            <color indexed="81"/>
            <rFont val="Tahoma"/>
            <family val="2"/>
          </rPr>
          <t>significado
2.2.5 VIVIENDA</t>
        </r>
      </text>
    </comment>
    <comment ref="I115" authorId="0">
      <text>
        <r>
          <rPr>
            <b/>
            <sz val="9"/>
            <color indexed="81"/>
            <rFont val="Tahoma"/>
            <family val="2"/>
          </rPr>
          <t>significado
2.2.5 VIVIENDA</t>
        </r>
      </text>
    </comment>
    <comment ref="I116" authorId="0">
      <text>
        <r>
          <rPr>
            <b/>
            <sz val="9"/>
            <color indexed="81"/>
            <rFont val="Tahoma"/>
            <family val="2"/>
          </rPr>
          <t>significado
2.2.3 abastece agua</t>
        </r>
      </text>
    </comment>
    <comment ref="I117" authorId="0">
      <text>
        <r>
          <rPr>
            <b/>
            <sz val="9"/>
            <color indexed="81"/>
            <rFont val="Tahoma"/>
            <family val="2"/>
          </rPr>
          <t>significado
2.2.3 abastece agua</t>
        </r>
      </text>
    </comment>
    <comment ref="I118" authorId="0">
      <text>
        <r>
          <rPr>
            <b/>
            <sz val="9"/>
            <color indexed="81"/>
            <rFont val="Tahoma"/>
            <family val="2"/>
          </rPr>
          <t>significado
2.2.3 abastece agua</t>
        </r>
      </text>
    </comment>
    <comment ref="I119" authorId="0">
      <text>
        <r>
          <rPr>
            <b/>
            <sz val="9"/>
            <color indexed="81"/>
            <rFont val="Tahoma"/>
            <family val="2"/>
          </rPr>
          <t>significado
2.2.3 abastece agua</t>
        </r>
      </text>
    </comment>
    <comment ref="I120" authorId="0">
      <text>
        <r>
          <rPr>
            <b/>
            <sz val="9"/>
            <color indexed="81"/>
            <rFont val="Tahoma"/>
            <family val="2"/>
          </rPr>
          <t>significado
2.2.3 abastece agua</t>
        </r>
      </text>
    </comment>
    <comment ref="I121" authorId="0">
      <text>
        <r>
          <rPr>
            <b/>
            <sz val="9"/>
            <color indexed="81"/>
            <rFont val="Tahoma"/>
            <family val="2"/>
          </rPr>
          <t>significado
2.2.3 abastece agua</t>
        </r>
      </text>
    </comment>
    <comment ref="I122" authorId="0">
      <text>
        <r>
          <rPr>
            <b/>
            <sz val="9"/>
            <color indexed="81"/>
            <rFont val="Tahoma"/>
            <family val="2"/>
          </rPr>
          <t>significado
2.2.4=alumbrado pub</t>
        </r>
      </text>
    </comment>
    <comment ref="I123" authorId="0">
      <text>
        <r>
          <rPr>
            <b/>
            <sz val="9"/>
            <color indexed="81"/>
            <rFont val="Tahoma"/>
            <family val="2"/>
          </rPr>
          <t>significado
2.2.4=alumbrado pub</t>
        </r>
      </text>
    </comment>
    <comment ref="I124" authorId="0">
      <text>
        <r>
          <rPr>
            <b/>
            <sz val="9"/>
            <color indexed="81"/>
            <rFont val="Tahoma"/>
            <family val="2"/>
          </rPr>
          <t>significado
2.2.4=alumbrado pub</t>
        </r>
      </text>
    </comment>
    <comment ref="I125" authorId="0">
      <text>
        <r>
          <rPr>
            <b/>
            <sz val="9"/>
            <color indexed="81"/>
            <rFont val="Tahoma"/>
            <family val="2"/>
          </rPr>
          <t>significado
2.2.4=alumbrado pub</t>
        </r>
      </text>
    </comment>
    <comment ref="I126" authorId="0">
      <text>
        <r>
          <rPr>
            <b/>
            <sz val="9"/>
            <color indexed="81"/>
            <rFont val="Tahoma"/>
            <family val="2"/>
          </rPr>
          <t>significado
2.2.4=alumbrado pub</t>
        </r>
      </text>
    </comment>
    <comment ref="I127" authorId="0">
      <text>
        <r>
          <rPr>
            <b/>
            <sz val="9"/>
            <color indexed="81"/>
            <rFont val="Tahoma"/>
            <family val="2"/>
          </rPr>
          <t>significado
2.2.4=alumbrado pub</t>
        </r>
      </text>
    </comment>
    <comment ref="I128" authorId="0">
      <text>
        <r>
          <rPr>
            <b/>
            <sz val="9"/>
            <color indexed="81"/>
            <rFont val="Tahoma"/>
            <family val="2"/>
          </rPr>
          <t>significado
2.2.4=alumbrado pub</t>
        </r>
      </text>
    </comment>
    <comment ref="I129" authorId="0">
      <text>
        <r>
          <rPr>
            <b/>
            <sz val="9"/>
            <color indexed="81"/>
            <rFont val="Tahoma"/>
            <family val="2"/>
          </rPr>
          <t>significado
2.2.4=alumbrado pub</t>
        </r>
      </text>
    </comment>
    <comment ref="I130" authorId="0">
      <text>
        <r>
          <rPr>
            <b/>
            <sz val="9"/>
            <color indexed="81"/>
            <rFont val="Tahoma"/>
            <family val="2"/>
          </rPr>
          <t>significado
2.2.4=alumbrado pub</t>
        </r>
      </text>
    </comment>
    <comment ref="I131" authorId="0">
      <text>
        <r>
          <rPr>
            <b/>
            <sz val="9"/>
            <color indexed="81"/>
            <rFont val="Tahoma"/>
            <family val="2"/>
          </rPr>
          <t>significado
2.2.4=alumbrado pub</t>
        </r>
      </text>
    </comment>
    <comment ref="I132" authorId="0">
      <text>
        <r>
          <rPr>
            <b/>
            <sz val="9"/>
            <color indexed="81"/>
            <rFont val="Tahoma"/>
            <family val="2"/>
          </rPr>
          <t>significado
2.2.4=alumbrado pub</t>
        </r>
      </text>
    </comment>
    <comment ref="I133" authorId="0">
      <text>
        <r>
          <rPr>
            <b/>
            <sz val="9"/>
            <color indexed="81"/>
            <rFont val="Tahoma"/>
            <family val="2"/>
          </rPr>
          <t>significado
2.2.4=alumbrado pub</t>
        </r>
      </text>
    </comment>
    <comment ref="I134" authorId="0">
      <text>
        <r>
          <rPr>
            <b/>
            <sz val="9"/>
            <color indexed="81"/>
            <rFont val="Tahoma"/>
            <family val="2"/>
          </rPr>
          <t>significado
2.2.4=alumbrado pub</t>
        </r>
      </text>
    </comment>
    <comment ref="I135" authorId="0">
      <text>
        <r>
          <rPr>
            <b/>
            <sz val="9"/>
            <color indexed="81"/>
            <rFont val="Tahoma"/>
            <family val="2"/>
          </rPr>
          <t>significado
2.13 drenaje, alcantarillado, agua residual</t>
        </r>
      </text>
    </comment>
    <comment ref="I136" authorId="0">
      <text>
        <r>
          <rPr>
            <b/>
            <sz val="9"/>
            <color indexed="81"/>
            <rFont val="Tahoma"/>
            <family val="2"/>
          </rPr>
          <t>significado
2.13 drenaje, alcantarillado, agua residual</t>
        </r>
      </text>
    </comment>
    <comment ref="I137" authorId="0">
      <text>
        <r>
          <rPr>
            <b/>
            <sz val="9"/>
            <color indexed="81"/>
            <rFont val="Tahoma"/>
            <family val="2"/>
          </rPr>
          <t>significado
2.13 drenaje, alcantarillado, agua residual</t>
        </r>
      </text>
    </comment>
    <comment ref="I138" authorId="0">
      <text>
        <r>
          <rPr>
            <b/>
            <sz val="9"/>
            <color indexed="81"/>
            <rFont val="Tahoma"/>
            <family val="2"/>
          </rPr>
          <t>significado
2.13 drenaje, alcantarillado, agua residual</t>
        </r>
      </text>
    </comment>
    <comment ref="I139" authorId="0">
      <text>
        <r>
          <rPr>
            <b/>
            <sz val="9"/>
            <color indexed="81"/>
            <rFont val="Tahoma"/>
            <family val="2"/>
          </rPr>
          <t>significado
2.13 drenaje, alcantarillado, agua residual</t>
        </r>
      </text>
    </comment>
    <comment ref="I140" authorId="0">
      <text>
        <r>
          <rPr>
            <b/>
            <sz val="9"/>
            <color indexed="81"/>
            <rFont val="Tahoma"/>
            <family val="2"/>
          </rPr>
          <t>significado
2.13 drenaje, alcantarillado, agua residual</t>
        </r>
      </text>
    </comment>
    <comment ref="I141" authorId="0">
      <text>
        <r>
          <rPr>
            <b/>
            <sz val="9"/>
            <color indexed="81"/>
            <rFont val="Tahoma"/>
            <family val="2"/>
          </rPr>
          <t>significado
2.13 drenaje, alcantarillado, agua residual</t>
        </r>
      </text>
    </comment>
    <comment ref="I142" authorId="0">
      <text>
        <r>
          <rPr>
            <b/>
            <sz val="9"/>
            <color indexed="81"/>
            <rFont val="Tahoma"/>
            <family val="2"/>
          </rPr>
          <t>significado
2.13 drenaje, alcantarillado, agua residual</t>
        </r>
      </text>
    </comment>
    <comment ref="I143" authorId="0">
      <text>
        <r>
          <rPr>
            <b/>
            <sz val="9"/>
            <color indexed="81"/>
            <rFont val="Tahoma"/>
            <family val="2"/>
          </rPr>
          <t>significado
2.13 drenaje, alcantarillado, agua residual</t>
        </r>
      </text>
    </comment>
    <comment ref="I144" authorId="0">
      <text>
        <r>
          <rPr>
            <b/>
            <sz val="9"/>
            <color indexed="81"/>
            <rFont val="Tahoma"/>
            <family val="2"/>
          </rPr>
          <t>significado
2.13 drenaje, alcantarillado, agua residual</t>
        </r>
      </text>
    </comment>
    <comment ref="I145" authorId="0">
      <text>
        <r>
          <rPr>
            <b/>
            <sz val="9"/>
            <color indexed="81"/>
            <rFont val="Tahoma"/>
            <family val="2"/>
          </rPr>
          <t>significado
2.2.6 servicios comunales</t>
        </r>
      </text>
    </comment>
    <comment ref="I146" authorId="0">
      <text>
        <r>
          <rPr>
            <b/>
            <sz val="9"/>
            <color indexed="81"/>
            <rFont val="Tahoma"/>
            <family val="2"/>
          </rPr>
          <t>significado
1.7.1 policia</t>
        </r>
      </text>
    </comment>
    <comment ref="I147" authorId="0">
      <text>
        <r>
          <rPr>
            <b/>
            <sz val="9"/>
            <color indexed="81"/>
            <rFont val="Tahoma"/>
            <family val="2"/>
          </rPr>
          <t>significado
2.2.4=alumbrado pub</t>
        </r>
      </text>
    </comment>
    <comment ref="I148" authorId="0">
      <text>
        <r>
          <rPr>
            <b/>
            <sz val="9"/>
            <color indexed="81"/>
            <rFont val="Tahoma"/>
            <family val="2"/>
          </rPr>
          <t>significado
2.2.4=alumbrado pub</t>
        </r>
      </text>
    </comment>
    <comment ref="I149" authorId="0">
      <text>
        <r>
          <rPr>
            <b/>
            <sz val="9"/>
            <color indexed="81"/>
            <rFont val="Tahoma"/>
            <family val="2"/>
          </rPr>
          <t>significado
2.2.3 abastece agua</t>
        </r>
      </text>
    </comment>
    <comment ref="I150" authorId="0">
      <text>
        <r>
          <rPr>
            <b/>
            <sz val="9"/>
            <color indexed="81"/>
            <rFont val="Tahoma"/>
            <family val="2"/>
          </rPr>
          <t>significado
2.13 drenaje, alcantarillado, agua residual</t>
        </r>
      </text>
    </comment>
    <comment ref="I151" authorId="0">
      <text>
        <r>
          <rPr>
            <b/>
            <sz val="9"/>
            <color indexed="81"/>
            <rFont val="Tahoma"/>
            <family val="2"/>
          </rPr>
          <t>significado
2.2.4=alumbrado pub</t>
        </r>
      </text>
    </comment>
    <comment ref="I152" authorId="0">
      <text>
        <r>
          <rPr>
            <b/>
            <sz val="9"/>
            <color indexed="81"/>
            <rFont val="Tahoma"/>
            <family val="2"/>
          </rPr>
          <t>significado
2.2.4=alumbrado pub</t>
        </r>
      </text>
    </comment>
    <comment ref="D153" authorId="0">
      <text>
        <r>
          <rPr>
            <b/>
            <sz val="9"/>
            <color indexed="81"/>
            <rFont val="Tahoma"/>
            <family val="2"/>
          </rPr>
          <t>PROGRAMATICO:
I=Gasto federalizado
0000=consecutivo</t>
        </r>
      </text>
    </comment>
    <comment ref="I153" authorId="0">
      <text>
        <r>
          <rPr>
            <b/>
            <sz val="9"/>
            <color indexed="81"/>
            <rFont val="Tahoma"/>
            <family val="2"/>
          </rPr>
          <t>significado
2.2.4=alumbrado pub</t>
        </r>
      </text>
    </comment>
    <comment ref="I154" authorId="0">
      <text>
        <r>
          <rPr>
            <b/>
            <sz val="9"/>
            <color indexed="81"/>
            <rFont val="Tahoma"/>
            <family val="2"/>
          </rPr>
          <t>significado
2.2.4=alumbrado pub</t>
        </r>
      </text>
    </comment>
    <comment ref="I204" authorId="0">
      <text>
        <r>
          <rPr>
            <b/>
            <sz val="9"/>
            <color indexed="81"/>
            <rFont val="Tahoma"/>
            <family val="2"/>
          </rPr>
          <t>2.1.3 DRENAJE ALCANTARILLADO
ATARJEAS</t>
        </r>
      </text>
    </comment>
    <comment ref="I205" authorId="0">
      <text>
        <r>
          <rPr>
            <b/>
            <sz val="9"/>
            <color indexed="81"/>
            <rFont val="Tahoma"/>
            <family val="2"/>
          </rPr>
          <t>2.2.4 ALUMBRADO PUB</t>
        </r>
      </text>
    </comment>
    <comment ref="I217" authorId="0">
      <text>
        <r>
          <rPr>
            <b/>
            <sz val="9"/>
            <color indexed="81"/>
            <rFont val="Tahoma"/>
            <family val="2"/>
          </rPr>
          <t>2.2.1 URBANIZACION</t>
        </r>
      </text>
    </comment>
    <comment ref="I218" authorId="0">
      <text>
        <r>
          <rPr>
            <b/>
            <sz val="9"/>
            <color indexed="81"/>
            <rFont val="Tahoma"/>
            <family val="2"/>
          </rPr>
          <t>2.2.1 URBANIZACION</t>
        </r>
      </text>
    </comment>
    <comment ref="I219" authorId="0">
      <text>
        <r>
          <rPr>
            <b/>
            <sz val="9"/>
            <color indexed="81"/>
            <rFont val="Tahoma"/>
            <family val="2"/>
          </rPr>
          <t>2.1.3 DRENAJE ALCANTARILLADO
ATARJEAS</t>
        </r>
      </text>
    </comment>
    <comment ref="I220" authorId="0">
      <text>
        <r>
          <rPr>
            <b/>
            <sz val="9"/>
            <color indexed="81"/>
            <rFont val="Tahoma"/>
            <family val="2"/>
          </rPr>
          <t>2.2.1 URBANIZACION</t>
        </r>
      </text>
    </comment>
    <comment ref="I221" authorId="0">
      <text>
        <r>
          <rPr>
            <b/>
            <sz val="9"/>
            <color indexed="81"/>
            <rFont val="Tahoma"/>
            <family val="2"/>
          </rPr>
          <t>2.2.1 URBANIZACION</t>
        </r>
      </text>
    </comment>
    <comment ref="I222" authorId="0">
      <text>
        <r>
          <rPr>
            <b/>
            <sz val="9"/>
            <color indexed="81"/>
            <rFont val="Tahoma"/>
            <family val="2"/>
          </rPr>
          <t>2.1.3 DRENAJE ALCANTARILLADO
ATARJEAS</t>
        </r>
      </text>
    </comment>
    <comment ref="I223" authorId="0">
      <text>
        <r>
          <rPr>
            <b/>
            <sz val="9"/>
            <color indexed="81"/>
            <rFont val="Tahoma"/>
            <family val="2"/>
          </rPr>
          <t>2.1.3 DRENAJE ALCANTARILLADO
ATARJEAS</t>
        </r>
      </text>
    </comment>
    <comment ref="I224" authorId="0">
      <text>
        <r>
          <rPr>
            <b/>
            <sz val="9"/>
            <color indexed="81"/>
            <rFont val="Tahoma"/>
            <family val="2"/>
          </rPr>
          <t>significado
2.2.4=alumbrado pub</t>
        </r>
      </text>
    </comment>
    <comment ref="I228" authorId="0">
      <text>
        <r>
          <rPr>
            <b/>
            <sz val="9"/>
            <color indexed="81"/>
            <rFont val="Tahoma"/>
            <family val="2"/>
          </rPr>
          <t>2.2.1 URBANIZACION</t>
        </r>
      </text>
    </comment>
    <comment ref="I229" authorId="0">
      <text>
        <r>
          <rPr>
            <b/>
            <sz val="9"/>
            <color indexed="81"/>
            <rFont val="Tahoma"/>
            <family val="2"/>
          </rPr>
          <t>2.2.1 URBANIZACION</t>
        </r>
      </text>
    </comment>
    <comment ref="I230" authorId="0">
      <text>
        <r>
          <rPr>
            <b/>
            <sz val="9"/>
            <color indexed="81"/>
            <rFont val="Tahoma"/>
            <family val="2"/>
          </rPr>
          <t>2.2.1 URBANIZACION</t>
        </r>
      </text>
    </comment>
    <comment ref="I231" authorId="0">
      <text>
        <r>
          <rPr>
            <b/>
            <sz val="9"/>
            <color indexed="81"/>
            <rFont val="Tahoma"/>
            <family val="2"/>
          </rPr>
          <t>significado
2.2.4=alumbrado pub</t>
        </r>
      </text>
    </comment>
    <comment ref="I232" authorId="0">
      <text>
        <r>
          <rPr>
            <b/>
            <sz val="9"/>
            <color indexed="81"/>
            <rFont val="Tahoma"/>
            <family val="2"/>
          </rPr>
          <t>significado
2.2.4=alumbrado pub</t>
        </r>
      </text>
    </comment>
    <comment ref="I233" authorId="0">
      <text>
        <r>
          <rPr>
            <b/>
            <sz val="9"/>
            <color indexed="81"/>
            <rFont val="Tahoma"/>
            <family val="2"/>
          </rPr>
          <t>significado
2.2.4=alumbrado pub</t>
        </r>
      </text>
    </comment>
    <comment ref="I234" authorId="0">
      <text>
        <r>
          <rPr>
            <b/>
            <sz val="9"/>
            <color indexed="81"/>
            <rFont val="Tahoma"/>
            <family val="2"/>
          </rPr>
          <t>significado
2.2.4=alumbrado pub</t>
        </r>
      </text>
    </comment>
    <comment ref="I235" authorId="0">
      <text>
        <r>
          <rPr>
            <b/>
            <sz val="9"/>
            <color indexed="81"/>
            <rFont val="Tahoma"/>
            <family val="2"/>
          </rPr>
          <t>significado
2.2.4=alumbrado pub</t>
        </r>
      </text>
    </comment>
    <comment ref="I236" authorId="0">
      <text>
        <r>
          <rPr>
            <b/>
            <sz val="9"/>
            <color indexed="81"/>
            <rFont val="Tahoma"/>
            <family val="2"/>
          </rPr>
          <t>significado
2.2.4=alumbrado pub</t>
        </r>
      </text>
    </comment>
    <comment ref="I237" authorId="0">
      <text>
        <r>
          <rPr>
            <b/>
            <sz val="9"/>
            <color indexed="81"/>
            <rFont val="Tahoma"/>
            <family val="2"/>
          </rPr>
          <t>significado
2.2.4=alumbrado pub</t>
        </r>
      </text>
    </comment>
    <comment ref="I238" authorId="0">
      <text>
        <r>
          <rPr>
            <b/>
            <sz val="9"/>
            <color indexed="81"/>
            <rFont val="Tahoma"/>
            <family val="2"/>
          </rPr>
          <t>significado
2.2.4=alumbrado pub</t>
        </r>
      </text>
    </comment>
    <comment ref="I239" authorId="0">
      <text>
        <r>
          <rPr>
            <b/>
            <sz val="9"/>
            <color indexed="81"/>
            <rFont val="Tahoma"/>
            <family val="2"/>
          </rPr>
          <t>significado
2.2.4=alumbrado pub</t>
        </r>
      </text>
    </comment>
    <comment ref="I240" authorId="0">
      <text>
        <r>
          <rPr>
            <b/>
            <sz val="9"/>
            <color indexed="81"/>
            <rFont val="Tahoma"/>
            <family val="2"/>
          </rPr>
          <t>significado
2.2.4=alumbrado pub</t>
        </r>
      </text>
    </comment>
    <comment ref="I241" authorId="0">
      <text>
        <r>
          <rPr>
            <b/>
            <sz val="9"/>
            <color indexed="81"/>
            <rFont val="Tahoma"/>
            <family val="2"/>
          </rPr>
          <t>significado
2.2.4=alumbrado pub</t>
        </r>
      </text>
    </comment>
    <comment ref="I242" authorId="0">
      <text>
        <r>
          <rPr>
            <b/>
            <sz val="9"/>
            <color indexed="81"/>
            <rFont val="Tahoma"/>
            <family val="2"/>
          </rPr>
          <t>significado
2.2.3 abastece agua</t>
        </r>
      </text>
    </comment>
    <comment ref="I243" authorId="0">
      <text>
        <r>
          <rPr>
            <b/>
            <sz val="9"/>
            <color indexed="81"/>
            <rFont val="Tahoma"/>
            <family val="2"/>
          </rPr>
          <t>significado
2.2.3 abastece agua</t>
        </r>
      </text>
    </comment>
    <comment ref="I244" authorId="0">
      <text>
        <r>
          <rPr>
            <b/>
            <sz val="9"/>
            <color indexed="81"/>
            <rFont val="Tahoma"/>
            <family val="2"/>
          </rPr>
          <t>significado
2.2.3 abastece agua</t>
        </r>
      </text>
    </comment>
    <comment ref="I245" authorId="0">
      <text>
        <r>
          <rPr>
            <b/>
            <sz val="9"/>
            <color indexed="81"/>
            <rFont val="Tahoma"/>
            <family val="2"/>
          </rPr>
          <t>significado
2.13 drenaje, alcantarillado, agua residual</t>
        </r>
      </text>
    </comment>
    <comment ref="I246" authorId="0">
      <text>
        <r>
          <rPr>
            <b/>
            <sz val="9"/>
            <color indexed="81"/>
            <rFont val="Tahoma"/>
            <family val="2"/>
          </rPr>
          <t>significado
2.13 drenaje, alcantarillado, agua residual</t>
        </r>
      </text>
    </comment>
    <comment ref="I247" authorId="0">
      <text>
        <r>
          <rPr>
            <b/>
            <sz val="9"/>
            <color indexed="81"/>
            <rFont val="Tahoma"/>
            <family val="2"/>
          </rPr>
          <t>significado
2.13 drenaje, alcantarillado, agua residual</t>
        </r>
      </text>
    </comment>
    <comment ref="I248" authorId="0">
      <text>
        <r>
          <rPr>
            <b/>
            <sz val="9"/>
            <color indexed="81"/>
            <rFont val="Tahoma"/>
            <family val="2"/>
          </rPr>
          <t>significado
2.5.1 educacion basica</t>
        </r>
      </text>
    </comment>
    <comment ref="I249" authorId="0">
      <text>
        <r>
          <rPr>
            <b/>
            <sz val="9"/>
            <color indexed="81"/>
            <rFont val="Tahoma"/>
            <family val="2"/>
          </rPr>
          <t>significado
2.5.1 educacion basica</t>
        </r>
      </text>
    </comment>
    <comment ref="I250" authorId="0">
      <text>
        <r>
          <rPr>
            <b/>
            <sz val="9"/>
            <color indexed="81"/>
            <rFont val="Tahoma"/>
            <family val="2"/>
          </rPr>
          <t>significado
2.5.1 educacion basica</t>
        </r>
      </text>
    </comment>
    <comment ref="I251" authorId="0">
      <text>
        <r>
          <rPr>
            <b/>
            <sz val="9"/>
            <color indexed="81"/>
            <rFont val="Tahoma"/>
            <family val="2"/>
          </rPr>
          <t>significado:
2.2.5 vivienda</t>
        </r>
      </text>
    </comment>
    <comment ref="I252" authorId="0">
      <text>
        <r>
          <rPr>
            <b/>
            <sz val="9"/>
            <color indexed="81"/>
            <rFont val="Tahoma"/>
            <family val="2"/>
          </rPr>
          <t>significado:
2.2.5 vivienda</t>
        </r>
      </text>
    </comment>
    <comment ref="D257" authorId="0">
      <text>
        <r>
          <rPr>
            <b/>
            <sz val="9"/>
            <color indexed="81"/>
            <rFont val="Tahoma"/>
            <family val="2"/>
          </rPr>
          <t>L001 Resoluciones judiciales</t>
        </r>
      </text>
    </comment>
    <comment ref="D259" authorId="0">
      <text>
        <r>
          <rPr>
            <b/>
            <sz val="9"/>
            <color indexed="81"/>
            <rFont val="Tahoma"/>
            <family val="2"/>
          </rPr>
          <t>Presupuesto y contabilidad gubernamental</t>
        </r>
      </text>
    </comment>
    <comment ref="I259" authorId="0">
      <text>
        <r>
          <rPr>
            <b/>
            <sz val="9"/>
            <color indexed="81"/>
            <rFont val="Tahoma"/>
            <family val="2"/>
          </rPr>
          <t>1.5.1 asuntos financieros</t>
        </r>
      </text>
    </comment>
    <comment ref="D260" authorId="0">
      <text>
        <r>
          <rPr>
            <b/>
            <sz val="9"/>
            <color indexed="81"/>
            <rFont val="Tahoma"/>
            <family val="2"/>
          </rPr>
          <t>M002 Mejorar eficiencia institucional
"R.H"</t>
        </r>
      </text>
    </comment>
    <comment ref="I260" authorId="1">
      <text>
        <r>
          <rPr>
            <b/>
            <sz val="9"/>
            <color indexed="81"/>
            <rFont val="Tahoma"/>
            <family val="2"/>
          </rPr>
          <t>1.8.5 otros (r.h)</t>
        </r>
      </text>
    </comment>
    <comment ref="D262" authorId="0">
      <text>
        <r>
          <rPr>
            <b/>
            <sz val="9"/>
            <color indexed="81"/>
            <rFont val="Tahoma"/>
            <family val="2"/>
          </rPr>
          <t>O001 CONTRALORIA</t>
        </r>
      </text>
    </comment>
    <comment ref="I262" authorId="0">
      <text>
        <r>
          <rPr>
            <b/>
            <sz val="9"/>
            <color indexed="81"/>
            <rFont val="Tahoma"/>
            <family val="2"/>
          </rPr>
          <t>1.1.2 fiscalizacion</t>
        </r>
      </text>
    </comment>
    <comment ref="D265" authorId="0">
      <text>
        <r>
          <rPr>
            <b/>
            <sz val="9"/>
            <color indexed="81"/>
            <rFont val="Tahoma"/>
            <family val="2"/>
          </rPr>
          <t>P001 planeacion</t>
        </r>
      </text>
    </comment>
    <comment ref="I294" authorId="1">
      <text>
        <r>
          <rPr>
            <b/>
            <sz val="9"/>
            <color indexed="81"/>
            <rFont val="Tahoma"/>
            <family val="2"/>
          </rPr>
          <t>2.2.6 SERVICIOS COMUNALES</t>
        </r>
      </text>
    </comment>
    <comment ref="I295" authorId="1">
      <text>
        <r>
          <rPr>
            <b/>
            <sz val="9"/>
            <color indexed="81"/>
            <rFont val="Tahoma"/>
            <family val="2"/>
          </rPr>
          <t>2.4.1 deporte y recreacion</t>
        </r>
      </text>
    </comment>
    <comment ref="I300" authorId="1">
      <text>
        <r>
          <rPr>
            <b/>
            <sz val="9"/>
            <color indexed="81"/>
            <rFont val="Tahoma"/>
            <family val="2"/>
          </rPr>
          <t>2.4.1 deporte y recreacion</t>
        </r>
      </text>
    </comment>
    <comment ref="I301" authorId="1">
      <text>
        <r>
          <rPr>
            <b/>
            <sz val="9"/>
            <color indexed="81"/>
            <rFont val="Tahoma"/>
            <family val="2"/>
          </rPr>
          <t>2.4.1 deporte y recreacion</t>
        </r>
      </text>
    </comment>
    <comment ref="I347" authorId="0">
      <text>
        <r>
          <rPr>
            <b/>
            <sz val="9"/>
            <color indexed="81"/>
            <rFont val="Tahoma"/>
            <family val="2"/>
          </rPr>
          <t xml:space="preserve">2.5.1 educacion basica
</t>
        </r>
      </text>
    </comment>
    <comment ref="I348" authorId="0">
      <text>
        <r>
          <rPr>
            <b/>
            <sz val="9"/>
            <color indexed="81"/>
            <rFont val="Tahoma"/>
            <family val="2"/>
          </rPr>
          <t xml:space="preserve">2.5.1 educacion basica
</t>
        </r>
      </text>
    </comment>
    <comment ref="I349" authorId="0">
      <text>
        <r>
          <rPr>
            <b/>
            <sz val="9"/>
            <color indexed="81"/>
            <rFont val="Tahoma"/>
            <family val="2"/>
          </rPr>
          <t>2.4.1 deporte y recreacion</t>
        </r>
      </text>
    </comment>
    <comment ref="I350" authorId="0">
      <text>
        <r>
          <rPr>
            <b/>
            <sz val="9"/>
            <color indexed="81"/>
            <rFont val="Tahoma"/>
            <family val="2"/>
          </rPr>
          <t>2.4.1 deporte y recreacion</t>
        </r>
      </text>
    </comment>
    <comment ref="I351" authorId="0">
      <text>
        <r>
          <rPr>
            <b/>
            <sz val="9"/>
            <color indexed="81"/>
            <rFont val="Tahoma"/>
            <family val="2"/>
          </rPr>
          <t>1.7.1 policia</t>
        </r>
      </text>
    </comment>
    <comment ref="I352" authorId="0">
      <text>
        <r>
          <rPr>
            <b/>
            <sz val="9"/>
            <color indexed="81"/>
            <rFont val="Tahoma"/>
            <family val="2"/>
          </rPr>
          <t>2.2.5 vivienda</t>
        </r>
      </text>
    </comment>
    <comment ref="I362" authorId="0">
      <text>
        <r>
          <rPr>
            <b/>
            <sz val="9"/>
            <color indexed="81"/>
            <rFont val="Tahoma"/>
            <family val="2"/>
          </rPr>
          <t>2.1.1 ordenacion de desechos</t>
        </r>
      </text>
    </comment>
    <comment ref="D387" authorId="0">
      <text>
        <r>
          <rPr>
            <b/>
            <sz val="9"/>
            <color indexed="81"/>
            <rFont val="Tahoma"/>
            <family val="2"/>
          </rPr>
          <t>PROGRAMAS:
COMUDE
Ciclista de ruta</t>
        </r>
      </text>
    </comment>
    <comment ref="I387" authorId="0">
      <text>
        <r>
          <rPr>
            <b/>
            <sz val="9"/>
            <color indexed="81"/>
            <rFont val="Tahoma"/>
            <family val="2"/>
          </rPr>
          <t>2.4.1 deporte y recreacion</t>
        </r>
      </text>
    </comment>
    <comment ref="D388" authorId="0">
      <text>
        <r>
          <rPr>
            <b/>
            <sz val="9"/>
            <color indexed="81"/>
            <rFont val="Tahoma"/>
            <family val="2"/>
          </rPr>
          <t>PROGRAMA:</t>
        </r>
        <r>
          <rPr>
            <sz val="9"/>
            <color indexed="81"/>
            <rFont val="Tahoma"/>
            <family val="2"/>
          </rPr>
          <t xml:space="preserve">
Carrera Atletica</t>
        </r>
      </text>
    </comment>
    <comment ref="I388" authorId="0">
      <text>
        <r>
          <rPr>
            <b/>
            <sz val="9"/>
            <color indexed="81"/>
            <rFont val="Tahoma"/>
            <family val="2"/>
          </rPr>
          <t>2.4.1 deporte y recreacion</t>
        </r>
      </text>
    </comment>
    <comment ref="D389" authorId="0">
      <text>
        <r>
          <rPr>
            <b/>
            <sz val="9"/>
            <color indexed="81"/>
            <rFont val="Tahoma"/>
            <family val="2"/>
          </rPr>
          <t>PROGRAMAS:</t>
        </r>
        <r>
          <rPr>
            <sz val="9"/>
            <color indexed="81"/>
            <rFont val="Tahoma"/>
            <family val="2"/>
          </rPr>
          <t xml:space="preserve">
COMUDE
MTB COPA NACIONAL
</t>
        </r>
      </text>
    </comment>
    <comment ref="I389" authorId="0">
      <text>
        <r>
          <rPr>
            <b/>
            <sz val="9"/>
            <color indexed="81"/>
            <rFont val="Tahoma"/>
            <family val="2"/>
          </rPr>
          <t>2.4.1 deporte y recreacion</t>
        </r>
      </text>
    </comment>
    <comment ref="D390" authorId="0">
      <text>
        <r>
          <rPr>
            <b/>
            <sz val="9"/>
            <color indexed="81"/>
            <rFont val="Tahoma"/>
            <family val="2"/>
          </rPr>
          <t>PROGRAMAS:</t>
        </r>
        <r>
          <rPr>
            <sz val="9"/>
            <color indexed="81"/>
            <rFont val="Tahoma"/>
            <family val="2"/>
          </rPr>
          <t xml:space="preserve">
COMUDE
DUATLON</t>
        </r>
      </text>
    </comment>
    <comment ref="I390" authorId="0">
      <text>
        <r>
          <rPr>
            <b/>
            <sz val="9"/>
            <color indexed="81"/>
            <rFont val="Tahoma"/>
            <family val="2"/>
          </rPr>
          <t>2.4.1 deporte y recreacion</t>
        </r>
      </text>
    </comment>
    <comment ref="D391" authorId="0">
      <text>
        <r>
          <rPr>
            <b/>
            <sz val="9"/>
            <color indexed="81"/>
            <rFont val="Tahoma"/>
            <family val="2"/>
          </rPr>
          <t>PROGRAMAS:</t>
        </r>
        <r>
          <rPr>
            <sz val="9"/>
            <color indexed="81"/>
            <rFont val="Tahoma"/>
            <family val="2"/>
          </rPr>
          <t xml:space="preserve">
COMUDE
CAMP DE VERANO</t>
        </r>
      </text>
    </comment>
    <comment ref="I391" authorId="0">
      <text>
        <r>
          <rPr>
            <b/>
            <sz val="9"/>
            <color indexed="81"/>
            <rFont val="Tahoma"/>
            <family val="2"/>
          </rPr>
          <t>2.4.1 deporte y recreacion</t>
        </r>
      </text>
    </comment>
    <comment ref="D558" authorId="0">
      <text>
        <r>
          <rPr>
            <b/>
            <sz val="9"/>
            <color indexed="81"/>
            <rFont val="Tahoma"/>
            <family val="2"/>
          </rPr>
          <t>T001 Aportaciones imss retiro infonavit</t>
        </r>
      </text>
    </comment>
    <comment ref="D560" authorId="0">
      <text>
        <r>
          <rPr>
            <b/>
            <sz val="9"/>
            <color indexed="81"/>
            <rFont val="Tahoma"/>
            <family val="2"/>
          </rPr>
          <t>U=Subsidios</t>
        </r>
      </text>
    </comment>
    <comment ref="I560" authorId="0">
      <text>
        <r>
          <rPr>
            <b/>
            <sz val="9"/>
            <color indexed="81"/>
            <rFont val="Tahoma"/>
            <family val="2"/>
          </rPr>
          <t>4.2.1 transferencias entre gobiernos</t>
        </r>
      </text>
    </comment>
  </commentList>
</comments>
</file>

<file path=xl/sharedStrings.xml><?xml version="1.0" encoding="utf-8"?>
<sst xmlns="http://schemas.openxmlformats.org/spreadsheetml/2006/main" count="4956" uniqueCount="1629">
  <si>
    <t>Inversión</t>
  </si>
  <si>
    <t>Metas</t>
  </si>
  <si>
    <t>% Avance Financiero</t>
  </si>
  <si>
    <t>% Avance Metas</t>
  </si>
  <si>
    <t>Clave del Programa/ Proyecto</t>
  </si>
  <si>
    <t>Nombre</t>
  </si>
  <si>
    <t>Descripción</t>
  </si>
  <si>
    <t>UR</t>
  </si>
  <si>
    <t>Aprobado</t>
  </si>
  <si>
    <t>Modificado</t>
  </si>
  <si>
    <t>Devengado</t>
  </si>
  <si>
    <t>Programado</t>
  </si>
  <si>
    <t>Alcanzado</t>
  </si>
  <si>
    <t>Devengado/ Aprobado</t>
  </si>
  <si>
    <t>Devengado/ Modificado</t>
  </si>
  <si>
    <t>Alcanzado/ Programado</t>
  </si>
  <si>
    <t>Alcanzado/ Modificado</t>
  </si>
  <si>
    <t>Instructivo</t>
  </si>
  <si>
    <r>
      <rPr>
        <b/>
        <sz val="8"/>
        <color indexed="8"/>
        <rFont val="Arial"/>
        <family val="2"/>
      </rPr>
      <t>CLAVE DEL PROGRAMA/ PROYECTO</t>
    </r>
    <r>
      <rPr>
        <sz val="8"/>
        <color indexed="8"/>
        <rFont val="Arial"/>
        <family val="2"/>
      </rPr>
      <t>: Clave asignada al programa/proyecto.</t>
    </r>
  </si>
  <si>
    <r>
      <rPr>
        <b/>
        <sz val="8"/>
        <color indexed="8"/>
        <rFont val="Arial"/>
        <family val="2"/>
      </rPr>
      <t>NOMBRE</t>
    </r>
    <r>
      <rPr>
        <sz val="8"/>
        <color indexed="8"/>
        <rFont val="Arial"/>
        <family val="2"/>
      </rPr>
      <t>: Nombre genérico del programa/proyecto.</t>
    </r>
  </si>
  <si>
    <r>
      <rPr>
        <b/>
        <sz val="8"/>
        <color indexed="8"/>
        <rFont val="Arial"/>
        <family val="2"/>
      </rPr>
      <t>DESCRIPCIÓN</t>
    </r>
    <r>
      <rPr>
        <sz val="8"/>
        <color indexed="8"/>
        <rFont val="Arial"/>
        <family val="2"/>
      </rPr>
      <t>: Describir el programa/proyecto.</t>
    </r>
  </si>
  <si>
    <r>
      <rPr>
        <b/>
        <sz val="8"/>
        <color indexed="8"/>
        <rFont val="Arial"/>
        <family val="2"/>
      </rPr>
      <t>UR</t>
    </r>
    <r>
      <rPr>
        <sz val="8"/>
        <color indexed="8"/>
        <rFont val="Arial"/>
        <family val="2"/>
      </rPr>
      <t>: Indicar la dependencia/entidad responsable del programa/proyecto.</t>
    </r>
  </si>
  <si>
    <r>
      <rPr>
        <b/>
        <sz val="8"/>
        <color indexed="8"/>
        <rFont val="Arial"/>
        <family val="2"/>
      </rPr>
      <t>INVERSIÓN</t>
    </r>
    <r>
      <rPr>
        <sz val="11"/>
        <color theme="1"/>
        <rFont val="Calibri"/>
        <family val="2"/>
        <scheme val="minor"/>
      </rPr>
      <t>: Asignaciones destinadas al programa/proyecto. (Adquisiciones, mantenimiento, estudios de inversión, Infraestructura, etc.)</t>
    </r>
  </si>
  <si>
    <r>
      <rPr>
        <b/>
        <sz val="8"/>
        <color indexed="8"/>
        <rFont val="Arial"/>
        <family val="2"/>
      </rPr>
      <t>APROBADO</t>
    </r>
    <r>
      <rPr>
        <sz val="8"/>
        <color indexed="8"/>
        <rFont val="Arial"/>
        <family val="2"/>
      </rPr>
      <t>: Refleja las asignaciones presupuestarias anuales comprometidas en el Presupuesto de Egresos.</t>
    </r>
  </si>
  <si>
    <r>
      <rPr>
        <b/>
        <sz val="8"/>
        <color indexed="8"/>
        <rFont val="Arial"/>
        <family val="2"/>
      </rPr>
      <t>MODIFICADO</t>
    </r>
    <r>
      <rPr>
        <sz val="8"/>
        <color indexed="8"/>
        <rFont val="Arial"/>
        <family val="2"/>
      </rPr>
      <t>: Es el momento que refleja la asignación presupuestaria que resulta de incorporar; en su caso, las adecuaciones presupuestarias al presupuesto aprobado.</t>
    </r>
  </si>
  <si>
    <r>
      <rPr>
        <b/>
        <sz val="8"/>
        <color indexed="8"/>
        <rFont val="Arial"/>
        <family val="2"/>
      </rPr>
      <t>DEVENGADO</t>
    </r>
    <r>
      <rPr>
        <sz val="8"/>
        <color indexed="8"/>
        <rFont val="Arial"/>
        <family val="2"/>
      </rPr>
      <t>: Este momento contable refleja el reconocimiento de una obligación de pago a favor de terceros por la recepción de conformidad de bienes, servicios y obras oportunamente contratados; así como de las obligaciones que derivan de tratados, leyes, decretos, resoluciones y sentencias definitivas.</t>
    </r>
  </si>
  <si>
    <r>
      <rPr>
        <b/>
        <sz val="8"/>
        <color indexed="8"/>
        <rFont val="Arial"/>
        <family val="2"/>
      </rPr>
      <t>METAS</t>
    </r>
    <r>
      <rPr>
        <sz val="8"/>
        <color indexed="8"/>
        <rFont val="Arial"/>
        <family val="2"/>
      </rPr>
      <t>: Nivel cuantificable anual de las metas aprobadas y modificadas.</t>
    </r>
  </si>
  <si>
    <r>
      <rPr>
        <b/>
        <sz val="8"/>
        <color indexed="8"/>
        <rFont val="Arial"/>
        <family val="2"/>
      </rPr>
      <t>META PROGRAMADA</t>
    </r>
    <r>
      <rPr>
        <sz val="8"/>
        <color indexed="8"/>
        <rFont val="Arial"/>
        <family val="2"/>
      </rPr>
      <t>: Resultado cuantificable de las acciones dirigidas hacia un fin u objetivo previamente definido y esperado en forma organizada y representativa de las asignaciones de los recursos.</t>
    </r>
  </si>
  <si>
    <r>
      <rPr>
        <b/>
        <sz val="8"/>
        <color indexed="8"/>
        <rFont val="Arial"/>
        <family val="2"/>
      </rPr>
      <t>META MODIFICADA</t>
    </r>
    <r>
      <rPr>
        <sz val="8"/>
        <color indexed="8"/>
        <rFont val="Arial"/>
        <family val="2"/>
      </rPr>
      <t xml:space="preserve">: Nivel cuantificable de las ampliaciones o reducciones de los fines u objetivos establecidos originalmente en la meta programada y que comprende las variaciones dentro del proceso programático-presupuestario. </t>
    </r>
  </si>
  <si>
    <r>
      <rPr>
        <b/>
        <sz val="8"/>
        <color indexed="8"/>
        <rFont val="Arial"/>
        <family val="2"/>
      </rPr>
      <t>META ALCANZADA</t>
    </r>
    <r>
      <rPr>
        <sz val="8"/>
        <color indexed="8"/>
        <rFont val="Arial"/>
        <family val="2"/>
      </rPr>
      <t>: Es el resultado cuantificable de los fines u objetivos realmente logrados comparados con los originalmente establecidos.</t>
    </r>
  </si>
  <si>
    <r>
      <rPr>
        <b/>
        <sz val="8"/>
        <color indexed="8"/>
        <rFont val="Arial"/>
        <family val="2"/>
      </rPr>
      <t>% AVANCE FINANCIERO</t>
    </r>
    <r>
      <rPr>
        <sz val="8"/>
        <color indexed="8"/>
        <rFont val="Arial"/>
        <family val="2"/>
      </rPr>
      <t>: Valor absoluto y relativo que registre el gasto con relación a su meta anual correspondiente al programa, proyecto o actividad que se trate. (DOF 9-dic-09).</t>
    </r>
  </si>
  <si>
    <r>
      <rPr>
        <b/>
        <sz val="8"/>
        <color indexed="8"/>
        <rFont val="Arial"/>
        <family val="2"/>
      </rPr>
      <t>% AVANCE DE METAS</t>
    </r>
    <r>
      <rPr>
        <sz val="8"/>
        <color indexed="8"/>
        <rFont val="Arial"/>
        <family val="2"/>
      </rPr>
      <t>: Valor absoluto y relativo que registre el cumplimiento de logros u objetivos con respecto a los originalmente programados.</t>
    </r>
  </si>
  <si>
    <t>Restricción:</t>
  </si>
  <si>
    <t>Apegarse al número de columnas.</t>
  </si>
  <si>
    <t>Programas y proyectos de inversión</t>
  </si>
  <si>
    <t>Se especifican las acciones que implican erogaciones de gasto de capital destinadas tanto a obra pública en infraestructura como a la adquisición y modificación de inmuebles, adquisiciones de bienes muebles asociadas a estos programas, y rehabilitaciones que impliquen un aumento en la capacidad o vida útil de los activos de infraestructura e inmuebles.</t>
  </si>
  <si>
    <r>
      <t xml:space="preserve">Se muestra la integración de la asignación de los recursos destinados a los programas y proyectos de inversión concluidos y en proceso en un ejercicio, especificando las erogaciones de gasto de capital destinadas tanto a obra pública en infraestructura como a la adquisición y modificación de inmuebles, adquisiciones de bienes muebles asociadas a los programas, y rehabilitaciones que impliquen un aumento en la capacidad o vida útil de los activos de infraestructura e inmuebles. </t>
    </r>
    <r>
      <rPr>
        <b/>
        <vertAlign val="superscript"/>
        <sz val="9.6"/>
        <color theme="1"/>
        <rFont val="Arial"/>
        <family val="2"/>
      </rPr>
      <t>1</t>
    </r>
  </si>
  <si>
    <r>
      <rPr>
        <b/>
        <sz val="9.6"/>
        <color rgb="FFFF0000"/>
        <rFont val="Arial"/>
        <family val="2"/>
      </rPr>
      <t>Nota:</t>
    </r>
    <r>
      <rPr>
        <b/>
        <sz val="8"/>
        <color theme="1"/>
        <rFont val="Arial"/>
        <family val="2"/>
      </rPr>
      <t xml:space="preserve"> Es importante que en este reporte se incluyan todos los programas y proyectos que desde la construcción programática del presupuesto fueron clasificados por el Ente como de inversión, independientemente de las nomenclaturas asignadas.</t>
    </r>
  </si>
  <si>
    <t>_____________________________</t>
  </si>
  <si>
    <r>
      <rPr>
        <b/>
        <vertAlign val="superscript"/>
        <sz val="9.6"/>
        <color theme="1"/>
        <rFont val="Arial"/>
        <family val="2"/>
      </rPr>
      <t>1</t>
    </r>
    <r>
      <rPr>
        <sz val="11"/>
        <color theme="1"/>
        <rFont val="Calibri"/>
        <family val="2"/>
        <scheme val="minor"/>
      </rPr>
      <t xml:space="preserve">  Apartado “VI. Estados Presupuestarios, Financieros y Económicos a producir y sus objetivos” del Marco conceptual de Contabilidad Gubernamental</t>
    </r>
  </si>
  <si>
    <t>MUNICIPIO PURISIMA DEL RINCON
Programas y Proyectos de Inversión
DEL 01 DE ENERO AL 30 DE JUNIO DEL 2018</t>
  </si>
  <si>
    <t>E0060</t>
  </si>
  <si>
    <t>L0001</t>
  </si>
  <si>
    <t>R0001</t>
  </si>
  <si>
    <t>T0001</t>
  </si>
  <si>
    <t>R0002</t>
  </si>
  <si>
    <t>E0061</t>
  </si>
  <si>
    <t>H0001</t>
  </si>
  <si>
    <t>U0001</t>
  </si>
  <si>
    <t>G0001</t>
  </si>
  <si>
    <t>G0002</t>
  </si>
  <si>
    <t>M0001</t>
  </si>
  <si>
    <t>G0003</t>
  </si>
  <si>
    <t>O0001</t>
  </si>
  <si>
    <t>R0005</t>
  </si>
  <si>
    <t>R0003</t>
  </si>
  <si>
    <t>R0004</t>
  </si>
  <si>
    <t>E0062</t>
  </si>
  <si>
    <t>E0063</t>
  </si>
  <si>
    <t>R0048</t>
  </si>
  <si>
    <t>E0065</t>
  </si>
  <si>
    <t>R0006</t>
  </si>
  <si>
    <t>R0043</t>
  </si>
  <si>
    <t>R0044</t>
  </si>
  <si>
    <t>R0045</t>
  </si>
  <si>
    <t>R0046</t>
  </si>
  <si>
    <t>R0047</t>
  </si>
  <si>
    <t>E0066</t>
  </si>
  <si>
    <t>I0036</t>
  </si>
  <si>
    <t>R0007</t>
  </si>
  <si>
    <t>E0067</t>
  </si>
  <si>
    <t>G0005</t>
  </si>
  <si>
    <t>F0002</t>
  </si>
  <si>
    <t>R0008</t>
  </si>
  <si>
    <t>F0001</t>
  </si>
  <si>
    <t>R0009</t>
  </si>
  <si>
    <t>R0010</t>
  </si>
  <si>
    <t>R0042</t>
  </si>
  <si>
    <t>F0003</t>
  </si>
  <si>
    <t>R0011</t>
  </si>
  <si>
    <t>R0012</t>
  </si>
  <si>
    <t>R0013</t>
  </si>
  <si>
    <t>R0014</t>
  </si>
  <si>
    <t>R0015</t>
  </si>
  <si>
    <t>R0016</t>
  </si>
  <si>
    <t>R0017</t>
  </si>
  <si>
    <t>R0020</t>
  </si>
  <si>
    <t>E0068</t>
  </si>
  <si>
    <t>I0035</t>
  </si>
  <si>
    <t>E0064</t>
  </si>
  <si>
    <t>I0029</t>
  </si>
  <si>
    <t>I0030</t>
  </si>
  <si>
    <t>I0031</t>
  </si>
  <si>
    <t>I0032</t>
  </si>
  <si>
    <t>I0033</t>
  </si>
  <si>
    <t>I0034</t>
  </si>
  <si>
    <t>I0094</t>
  </si>
  <si>
    <t>I0109</t>
  </si>
  <si>
    <t>I0112</t>
  </si>
  <si>
    <t>I0113</t>
  </si>
  <si>
    <t>P0027</t>
  </si>
  <si>
    <t>P0039</t>
  </si>
  <si>
    <t>P0048</t>
  </si>
  <si>
    <t>S0019</t>
  </si>
  <si>
    <t>S0061</t>
  </si>
  <si>
    <t>E0069</t>
  </si>
  <si>
    <t>E0070</t>
  </si>
  <si>
    <t>I0025</t>
  </si>
  <si>
    <t>I0026</t>
  </si>
  <si>
    <t>I0027</t>
  </si>
  <si>
    <t>I0028</t>
  </si>
  <si>
    <t>I0107</t>
  </si>
  <si>
    <t>I0108</t>
  </si>
  <si>
    <t>I0110</t>
  </si>
  <si>
    <t>I0111</t>
  </si>
  <si>
    <t>P0006</t>
  </si>
  <si>
    <t>P0008</t>
  </si>
  <si>
    <t>P0012</t>
  </si>
  <si>
    <t>P0014</t>
  </si>
  <si>
    <t>P0015</t>
  </si>
  <si>
    <t>P0019</t>
  </si>
  <si>
    <t>P0020</t>
  </si>
  <si>
    <t>P0021</t>
  </si>
  <si>
    <t>P0022</t>
  </si>
  <si>
    <t>P0023</t>
  </si>
  <si>
    <t>P0025</t>
  </si>
  <si>
    <t>P0028</t>
  </si>
  <si>
    <t>P0032</t>
  </si>
  <si>
    <t>P0033</t>
  </si>
  <si>
    <t>P0034</t>
  </si>
  <si>
    <t>P0035</t>
  </si>
  <si>
    <t>P0038</t>
  </si>
  <si>
    <t>P0045</t>
  </si>
  <si>
    <t>P0046</t>
  </si>
  <si>
    <t>P0050</t>
  </si>
  <si>
    <t>R0022</t>
  </si>
  <si>
    <t>R0023</t>
  </si>
  <si>
    <t>R0024</t>
  </si>
  <si>
    <t>R0025</t>
  </si>
  <si>
    <t>R0026</t>
  </si>
  <si>
    <t>R0030</t>
  </si>
  <si>
    <t>R0031</t>
  </si>
  <si>
    <t>R0033</t>
  </si>
  <si>
    <t>R0034</t>
  </si>
  <si>
    <t>R0035</t>
  </si>
  <si>
    <t>R0037</t>
  </si>
  <si>
    <t>S0001</t>
  </si>
  <si>
    <t>S0002</t>
  </si>
  <si>
    <t>S0003</t>
  </si>
  <si>
    <t>S0004</t>
  </si>
  <si>
    <t>S0006</t>
  </si>
  <si>
    <t>S0007</t>
  </si>
  <si>
    <t>S0009</t>
  </si>
  <si>
    <t>S0011</t>
  </si>
  <si>
    <t>S0012</t>
  </si>
  <si>
    <t>S0013</t>
  </si>
  <si>
    <t>S0014</t>
  </si>
  <si>
    <t>S0020</t>
  </si>
  <si>
    <t>S0024</t>
  </si>
  <si>
    <t>S0025</t>
  </si>
  <si>
    <t>S0033</t>
  </si>
  <si>
    <t>S0034</t>
  </si>
  <si>
    <t>S0039</t>
  </si>
  <si>
    <t>S0056</t>
  </si>
  <si>
    <t>S0057</t>
  </si>
  <si>
    <t>S0059</t>
  </si>
  <si>
    <t>S0060</t>
  </si>
  <si>
    <t>S0105</t>
  </si>
  <si>
    <t>S0111</t>
  </si>
  <si>
    <t>S0113</t>
  </si>
  <si>
    <t>S0146</t>
  </si>
  <si>
    <t>S0147</t>
  </si>
  <si>
    <t>S0148</t>
  </si>
  <si>
    <t>S0149</t>
  </si>
  <si>
    <t>P0047</t>
  </si>
  <si>
    <t>R0021</t>
  </si>
  <si>
    <t>S0062</t>
  </si>
  <si>
    <t>S0063</t>
  </si>
  <si>
    <t>S0102</t>
  </si>
  <si>
    <t>S0116</t>
  </si>
  <si>
    <t>S0142</t>
  </si>
  <si>
    <t>S0143</t>
  </si>
  <si>
    <t>S0144</t>
  </si>
  <si>
    <t>S0145</t>
  </si>
  <si>
    <t>I0001</t>
  </si>
  <si>
    <t>I0006</t>
  </si>
  <si>
    <t>I0007</t>
  </si>
  <si>
    <t>I0008</t>
  </si>
  <si>
    <t>I0009</t>
  </si>
  <si>
    <t>I0010</t>
  </si>
  <si>
    <t>I0011</t>
  </si>
  <si>
    <t>I0039</t>
  </si>
  <si>
    <t>P0016</t>
  </si>
  <si>
    <t>P0040</t>
  </si>
  <si>
    <t>P0041</t>
  </si>
  <si>
    <t>I0012</t>
  </si>
  <si>
    <t>I0013</t>
  </si>
  <si>
    <t>I0014</t>
  </si>
  <si>
    <t>I0015</t>
  </si>
  <si>
    <t>I0016</t>
  </si>
  <si>
    <t>I0017</t>
  </si>
  <si>
    <t>I0018</t>
  </si>
  <si>
    <t>I0019</t>
  </si>
  <si>
    <t>I0020</t>
  </si>
  <si>
    <t>I0021</t>
  </si>
  <si>
    <t>I0022</t>
  </si>
  <si>
    <t>I0023</t>
  </si>
  <si>
    <t>I0024</t>
  </si>
  <si>
    <t>I0038</t>
  </si>
  <si>
    <t>I0041</t>
  </si>
  <si>
    <t>I0043</t>
  </si>
  <si>
    <t>I0044</t>
  </si>
  <si>
    <t>I0095</t>
  </si>
  <si>
    <t>I0096</t>
  </si>
  <si>
    <t>I0097</t>
  </si>
  <si>
    <t>I0098</t>
  </si>
  <si>
    <t>I0099</t>
  </si>
  <si>
    <t>I0100</t>
  </si>
  <si>
    <t>I0101</t>
  </si>
  <si>
    <t>I0102</t>
  </si>
  <si>
    <t>I0103</t>
  </si>
  <si>
    <t>I0104</t>
  </si>
  <si>
    <t>I0105</t>
  </si>
  <si>
    <t>I0106</t>
  </si>
  <si>
    <t>I0114</t>
  </si>
  <si>
    <t>P0005</t>
  </si>
  <si>
    <t>P0009</t>
  </si>
  <si>
    <t>P0018</t>
  </si>
  <si>
    <t>R0019</t>
  </si>
  <si>
    <t>R0027</t>
  </si>
  <si>
    <t>S0005</t>
  </si>
  <si>
    <t>S0008</t>
  </si>
  <si>
    <t>S0028</t>
  </si>
  <si>
    <t>S0041</t>
  </si>
  <si>
    <t>S0112</t>
  </si>
  <si>
    <t>S0120</t>
  </si>
  <si>
    <t>I0003</t>
  </si>
  <si>
    <t>I0004</t>
  </si>
  <si>
    <t>I0005</t>
  </si>
  <si>
    <t>I0045</t>
  </si>
  <si>
    <t>I0046</t>
  </si>
  <si>
    <t>I0047</t>
  </si>
  <si>
    <t>I0048</t>
  </si>
  <si>
    <t>I0049</t>
  </si>
  <si>
    <t>I0050</t>
  </si>
  <si>
    <t>I0051</t>
  </si>
  <si>
    <t>I0052</t>
  </si>
  <si>
    <t>I0053</t>
  </si>
  <si>
    <t>I0054</t>
  </si>
  <si>
    <t>I0055</t>
  </si>
  <si>
    <t>I0056</t>
  </si>
  <si>
    <t>I0057</t>
  </si>
  <si>
    <t>I0058</t>
  </si>
  <si>
    <t>I0059</t>
  </si>
  <si>
    <t>I0060</t>
  </si>
  <si>
    <t>I0061</t>
  </si>
  <si>
    <t>I0062</t>
  </si>
  <si>
    <t>I0063</t>
  </si>
  <si>
    <t>I0064</t>
  </si>
  <si>
    <t>I0065</t>
  </si>
  <si>
    <t>I0066</t>
  </si>
  <si>
    <t>I0067</t>
  </si>
  <si>
    <t>I0068</t>
  </si>
  <si>
    <t>I0069</t>
  </si>
  <si>
    <t>I0070</t>
  </si>
  <si>
    <t>I0071</t>
  </si>
  <si>
    <t>I0072</t>
  </si>
  <si>
    <t>I0073</t>
  </si>
  <si>
    <t>I0074</t>
  </si>
  <si>
    <t>I0075</t>
  </si>
  <si>
    <t>I0076</t>
  </si>
  <si>
    <t>I0077</t>
  </si>
  <si>
    <t>I0078</t>
  </si>
  <si>
    <t>I0079</t>
  </si>
  <si>
    <t>I0080</t>
  </si>
  <si>
    <t>I0081</t>
  </si>
  <si>
    <t>I0082</t>
  </si>
  <si>
    <t>I0083</t>
  </si>
  <si>
    <t>I0084</t>
  </si>
  <si>
    <t>I0085</t>
  </si>
  <si>
    <t>I0086</t>
  </si>
  <si>
    <t>I0087</t>
  </si>
  <si>
    <t>I0088</t>
  </si>
  <si>
    <t>I0089</t>
  </si>
  <si>
    <t>I0090</t>
  </si>
  <si>
    <t>I0091</t>
  </si>
  <si>
    <t>I0092</t>
  </si>
  <si>
    <t>I0093</t>
  </si>
  <si>
    <t>I0115</t>
  </si>
  <si>
    <t>P0042</t>
  </si>
  <si>
    <t>P0043</t>
  </si>
  <si>
    <t>P0044</t>
  </si>
  <si>
    <t>P0049</t>
  </si>
  <si>
    <t>R0028</t>
  </si>
  <si>
    <t>R0029</t>
  </si>
  <si>
    <t>S0021</t>
  </si>
  <si>
    <t>S0022</t>
  </si>
  <si>
    <t>S0029</t>
  </si>
  <si>
    <t>S0032</t>
  </si>
  <si>
    <t>S0035</t>
  </si>
  <si>
    <t>S0036</t>
  </si>
  <si>
    <t>S0042</t>
  </si>
  <si>
    <t>S0043</t>
  </si>
  <si>
    <t>S0044</t>
  </si>
  <si>
    <t>S0045</t>
  </si>
  <si>
    <t>S0046</t>
  </si>
  <si>
    <t>S0047</t>
  </si>
  <si>
    <t>S0048</t>
  </si>
  <si>
    <t>S0049</t>
  </si>
  <si>
    <t>S0050</t>
  </si>
  <si>
    <t>S0051</t>
  </si>
  <si>
    <t>S0052</t>
  </si>
  <si>
    <t>S0053</t>
  </si>
  <si>
    <t>S0054</t>
  </si>
  <si>
    <t>S0055</t>
  </si>
  <si>
    <t>S0064</t>
  </si>
  <si>
    <t>S0065</t>
  </si>
  <si>
    <t>S0066</t>
  </si>
  <si>
    <t>S0067</t>
  </si>
  <si>
    <t>S0068</t>
  </si>
  <si>
    <t>S0069</t>
  </si>
  <si>
    <t>S0070</t>
  </si>
  <si>
    <t>S0071</t>
  </si>
  <si>
    <t>S0072</t>
  </si>
  <si>
    <t>S0073</t>
  </si>
  <si>
    <t>S0074</t>
  </si>
  <si>
    <t>S0075</t>
  </si>
  <si>
    <t>S0076</t>
  </si>
  <si>
    <t>S0077</t>
  </si>
  <si>
    <t>S0078</t>
  </si>
  <si>
    <t>S0079</t>
  </si>
  <si>
    <t>S0080</t>
  </si>
  <si>
    <t>S0081</t>
  </si>
  <si>
    <t>S0082</t>
  </si>
  <si>
    <t>S0083</t>
  </si>
  <si>
    <t>S0084</t>
  </si>
  <si>
    <t>S0085</t>
  </si>
  <si>
    <t>S0086</t>
  </si>
  <si>
    <t>S0087</t>
  </si>
  <si>
    <t>S0088</t>
  </si>
  <si>
    <t>S0089</t>
  </si>
  <si>
    <t>S0090</t>
  </si>
  <si>
    <t>S0091</t>
  </si>
  <si>
    <t>S0092</t>
  </si>
  <si>
    <t>S0093</t>
  </si>
  <si>
    <t>S0094</t>
  </si>
  <si>
    <t>S0095</t>
  </si>
  <si>
    <t>S0096</t>
  </si>
  <si>
    <t>S0097</t>
  </si>
  <si>
    <t>S0100</t>
  </si>
  <si>
    <t>S0101</t>
  </si>
  <si>
    <t>S0106</t>
  </si>
  <si>
    <t>S0107</t>
  </si>
  <si>
    <t>S0108</t>
  </si>
  <si>
    <t>S0109</t>
  </si>
  <si>
    <t>S0110</t>
  </si>
  <si>
    <t>S0115</t>
  </si>
  <si>
    <t>S0117</t>
  </si>
  <si>
    <t>S0118</t>
  </si>
  <si>
    <t>S0119</t>
  </si>
  <si>
    <t>S0121</t>
  </si>
  <si>
    <t>S0122</t>
  </si>
  <si>
    <t>S0123</t>
  </si>
  <si>
    <t>S0124</t>
  </si>
  <si>
    <t>S0125</t>
  </si>
  <si>
    <t>S0126</t>
  </si>
  <si>
    <t>S0127</t>
  </si>
  <si>
    <t>S0128</t>
  </si>
  <si>
    <t>S0129</t>
  </si>
  <si>
    <t>S0130</t>
  </si>
  <si>
    <t>S0131</t>
  </si>
  <si>
    <t>S0132</t>
  </si>
  <si>
    <t>S0133</t>
  </si>
  <si>
    <t>S0134</t>
  </si>
  <si>
    <t>S0135</t>
  </si>
  <si>
    <t>S0136</t>
  </si>
  <si>
    <t>S0137</t>
  </si>
  <si>
    <t>S0138</t>
  </si>
  <si>
    <t>S0139</t>
  </si>
  <si>
    <t>S0140</t>
  </si>
  <si>
    <t>S0141</t>
  </si>
  <si>
    <t>S0150</t>
  </si>
  <si>
    <t>P0007</t>
  </si>
  <si>
    <t>P0030</t>
  </si>
  <si>
    <t>P0017</t>
  </si>
  <si>
    <t>P0004</t>
  </si>
  <si>
    <t>P0010</t>
  </si>
  <si>
    <t>P0013</t>
  </si>
  <si>
    <t>P0024</t>
  </si>
  <si>
    <t>P0026</t>
  </si>
  <si>
    <t>P0029</t>
  </si>
  <si>
    <t>P0031</t>
  </si>
  <si>
    <t>P0037</t>
  </si>
  <si>
    <t>S0010</t>
  </si>
  <si>
    <t>S0016</t>
  </si>
  <si>
    <t>S0017</t>
  </si>
  <si>
    <t>S0018</t>
  </si>
  <si>
    <t>S0026</t>
  </si>
  <si>
    <t>S0030</t>
  </si>
  <si>
    <t>S0040</t>
  </si>
  <si>
    <t>S0058</t>
  </si>
  <si>
    <t>S0104</t>
  </si>
  <si>
    <t>S0015</t>
  </si>
  <si>
    <t>P0003</t>
  </si>
  <si>
    <t>R0036</t>
  </si>
  <si>
    <t>I0116</t>
  </si>
  <si>
    <t>S0103</t>
  </si>
  <si>
    <t>S0098</t>
  </si>
  <si>
    <t>S0114</t>
  </si>
  <si>
    <t>P0001</t>
  </si>
  <si>
    <t>R0018</t>
  </si>
  <si>
    <t>G0004</t>
  </si>
  <si>
    <t>31111-0101</t>
  </si>
  <si>
    <t>31111-0102</t>
  </si>
  <si>
    <t>31111-0103</t>
  </si>
  <si>
    <t>31111-0104</t>
  </si>
  <si>
    <t>31111-0105</t>
  </si>
  <si>
    <t>31111-0201</t>
  </si>
  <si>
    <t>31111-0202</t>
  </si>
  <si>
    <t>31111-0301</t>
  </si>
  <si>
    <t>31111-0401</t>
  </si>
  <si>
    <t>31111-0501</t>
  </si>
  <si>
    <t>31111-0601</t>
  </si>
  <si>
    <t>31111-0701</t>
  </si>
  <si>
    <t>31111-0702</t>
  </si>
  <si>
    <t>31111-0801</t>
  </si>
  <si>
    <t>31111-0901</t>
  </si>
  <si>
    <t>31111-0902</t>
  </si>
  <si>
    <t>31111-0903</t>
  </si>
  <si>
    <t>31111-1001</t>
  </si>
  <si>
    <t>31111-1002</t>
  </si>
  <si>
    <t>31111-1101</t>
  </si>
  <si>
    <t>31111-1102</t>
  </si>
  <si>
    <t>31111-1201</t>
  </si>
  <si>
    <t>*</t>
  </si>
  <si>
    <t>Eliminar vic</t>
  </si>
  <si>
    <t>Programa Presupuestario</t>
  </si>
  <si>
    <t>Datos para Elemento PEP</t>
  </si>
  <si>
    <t>TEL VIC FZAS: 01 473 735 1500 EXT 2173</t>
  </si>
  <si>
    <t>transaccion para catalago de programs fm7m</t>
  </si>
  <si>
    <t>fm7m</t>
  </si>
  <si>
    <t>nota: un programa solo debe tener un area funcional</t>
  </si>
  <si>
    <t>MORADO VIC</t>
  </si>
  <si>
    <t>CLASIFICACON</t>
  </si>
  <si>
    <t>Campo</t>
  </si>
  <si>
    <t>Programa
(código)</t>
  </si>
  <si>
    <t>Descripción 
(Texto Breve)</t>
  </si>
  <si>
    <t>Texto Explicativo</t>
  </si>
  <si>
    <t>Área Funcional</t>
  </si>
  <si>
    <t>Elemento PEP</t>
  </si>
  <si>
    <t>un area funcional puede tener muchos programas</t>
  </si>
  <si>
    <t>Ejercicio:</t>
  </si>
  <si>
    <t>E17.</t>
  </si>
  <si>
    <t>Longitud</t>
  </si>
  <si>
    <t>Igual a 5</t>
  </si>
  <si>
    <t>Máximo 20</t>
  </si>
  <si>
    <t>Máximo 50</t>
  </si>
  <si>
    <t>observacion</t>
  </si>
  <si>
    <t>Sociedad:</t>
  </si>
  <si>
    <t>024.</t>
  </si>
  <si>
    <t>TRANSACCION FM7M</t>
  </si>
  <si>
    <t>INICIA E60</t>
  </si>
  <si>
    <t>LETRA NACE DEL CLASIFICADOR PROGRAMATICO, EL NUMERO ES UN CONSECUTIVO</t>
  </si>
  <si>
    <t>E0001</t>
  </si>
  <si>
    <t>SACA COSECHAS 2017</t>
  </si>
  <si>
    <t>E0002</t>
  </si>
  <si>
    <t>BORDERIA 2017</t>
  </si>
  <si>
    <t>E0003</t>
  </si>
  <si>
    <t>CEA RURAL 2017</t>
  </si>
  <si>
    <t>E0004</t>
  </si>
  <si>
    <t>CEA PROSSAPYS 2017</t>
  </si>
  <si>
    <t>E0005</t>
  </si>
  <si>
    <t>RIO TURBIO 2017</t>
  </si>
  <si>
    <t>E0006</t>
  </si>
  <si>
    <t>FOAM FONDO VERDE FA</t>
  </si>
  <si>
    <t>FOAM FONDO VERDE FA 2017</t>
  </si>
  <si>
    <t>E0007</t>
  </si>
  <si>
    <t>CESAVEG 2017</t>
  </si>
  <si>
    <t>E0008</t>
  </si>
  <si>
    <t>CAMP SANIT GANADERA</t>
  </si>
  <si>
    <t>CAMP SANIT GANADERA 2017</t>
  </si>
  <si>
    <t>E0009</t>
  </si>
  <si>
    <t>MAS 2017</t>
  </si>
  <si>
    <t>E0010</t>
  </si>
  <si>
    <t>PROFIDAG 2017</t>
  </si>
  <si>
    <t>E0011</t>
  </si>
  <si>
    <t>MIPYMES 2017</t>
  </si>
  <si>
    <t>E0012</t>
  </si>
  <si>
    <t>FORTASEG 2017</t>
  </si>
  <si>
    <t>E0013</t>
  </si>
  <si>
    <t>SEMILLAS 2017</t>
  </si>
  <si>
    <t>E0014</t>
  </si>
  <si>
    <t>FERTILIZANTES 2017</t>
  </si>
  <si>
    <t>E0015</t>
  </si>
  <si>
    <t>GARBANZO 2017</t>
  </si>
  <si>
    <t>E0016</t>
  </si>
  <si>
    <t>BECAS ESTIM AL APROV</t>
  </si>
  <si>
    <t>BECAS ESTIMULOS AL APROVECHAMIENTO</t>
  </si>
  <si>
    <t>E0017</t>
  </si>
  <si>
    <t>BECAS ORG Y COMP CON</t>
  </si>
  <si>
    <t>BECAS ORGULLO Y COMPROMISO CON LA EDUCACIÓN</t>
  </si>
  <si>
    <t>E0018</t>
  </si>
  <si>
    <t>BECAS A DEPOR ALTO R</t>
  </si>
  <si>
    <t>BECAS A DEPORTISTAS DE ALTO RENDIMIENTO</t>
  </si>
  <si>
    <t>E0019</t>
  </si>
  <si>
    <t>PIAS 2011</t>
  </si>
  <si>
    <t>E0020</t>
  </si>
  <si>
    <t>MIGRANTES 3X1 2011</t>
  </si>
  <si>
    <t>E0021</t>
  </si>
  <si>
    <t>MIGRANTES 3X1 2009</t>
  </si>
  <si>
    <t>E0022</t>
  </si>
  <si>
    <t>MIGRANTES 3X1 2008</t>
  </si>
  <si>
    <t>E0023</t>
  </si>
  <si>
    <t>MIGRANTES 3X1 2010</t>
  </si>
  <si>
    <t>E0024</t>
  </si>
  <si>
    <t>PIAS 2009</t>
  </si>
  <si>
    <t>E0025</t>
  </si>
  <si>
    <t>FOPEDEP 2012</t>
  </si>
  <si>
    <t>E0026</t>
  </si>
  <si>
    <t>RECURSOS CONADE</t>
  </si>
  <si>
    <t>E0027</t>
  </si>
  <si>
    <t>MIGRANTES 3X1 2012</t>
  </si>
  <si>
    <t>E0028</t>
  </si>
  <si>
    <t>PDIBC 2013</t>
  </si>
  <si>
    <t>E0029</t>
  </si>
  <si>
    <t>FIMETRO 2013</t>
  </si>
  <si>
    <t>E0030</t>
  </si>
  <si>
    <t>MIGRANTES 3X1 2014</t>
  </si>
  <si>
    <t>E0031</t>
  </si>
  <si>
    <t>PCREID-CODE 2014</t>
  </si>
  <si>
    <t>E0032</t>
  </si>
  <si>
    <t>PIESCM 2014</t>
  </si>
  <si>
    <t>E0033</t>
  </si>
  <si>
    <t>PIDH 2014</t>
  </si>
  <si>
    <t>E0034</t>
  </si>
  <si>
    <t>CONVENIO-IEC 2014</t>
  </si>
  <si>
    <t>E0035</t>
  </si>
  <si>
    <t>PISBCC 2014</t>
  </si>
  <si>
    <t>E0036</t>
  </si>
  <si>
    <t>MIGRANTES 2X1 2014</t>
  </si>
  <si>
    <t>E0037</t>
  </si>
  <si>
    <t>CONV UNIDAD DEPORTIV</t>
  </si>
  <si>
    <t>CONV UNIDAD DEPORTIVA FAFEF</t>
  </si>
  <si>
    <t>E0038</t>
  </si>
  <si>
    <t>CONV UNIDAD DEPORTIVA PURISIMA</t>
  </si>
  <si>
    <t>E0039</t>
  </si>
  <si>
    <t>MIGRANTES 3X1 2015</t>
  </si>
  <si>
    <t>E0040</t>
  </si>
  <si>
    <t>MIGRANTES 2X1 2015</t>
  </si>
  <si>
    <t>E0041</t>
  </si>
  <si>
    <t>PIESCC 2015</t>
  </si>
  <si>
    <t>E0042</t>
  </si>
  <si>
    <t>PCREID-CODE 2015</t>
  </si>
  <si>
    <t>E0043</t>
  </si>
  <si>
    <t>PISBCC 2015</t>
  </si>
  <si>
    <t>E0044</t>
  </si>
  <si>
    <t>TECHO DIGNO 2015</t>
  </si>
  <si>
    <t>E0045</t>
  </si>
  <si>
    <t>PRRMCD CODE 2015</t>
  </si>
  <si>
    <t>E0046</t>
  </si>
  <si>
    <t>PIDH 2015</t>
  </si>
  <si>
    <t>E0047</t>
  </si>
  <si>
    <t>FORTALECE 2016</t>
  </si>
  <si>
    <t>E0048</t>
  </si>
  <si>
    <t>ITS 2016</t>
  </si>
  <si>
    <t>E0049</t>
  </si>
  <si>
    <t>PIDH 2016</t>
  </si>
  <si>
    <t>E0050</t>
  </si>
  <si>
    <t>PISBCC 2016</t>
  </si>
  <si>
    <t>E0051</t>
  </si>
  <si>
    <t>PIDMC 2016</t>
  </si>
  <si>
    <t>E0052</t>
  </si>
  <si>
    <t>SEDATU 2016</t>
  </si>
  <si>
    <t>E0053</t>
  </si>
  <si>
    <t>FF B 2016</t>
  </si>
  <si>
    <t>E0054</t>
  </si>
  <si>
    <t>PR A 2016</t>
  </si>
  <si>
    <t>E0055</t>
  </si>
  <si>
    <t>FIMETRO 2016</t>
  </si>
  <si>
    <t>E0056</t>
  </si>
  <si>
    <t>MIGRANTES 3X1 2016</t>
  </si>
  <si>
    <t>E0057</t>
  </si>
  <si>
    <t>PIESCC 2016</t>
  </si>
  <si>
    <t>E0058</t>
  </si>
  <si>
    <t>MIGRANTES 3X1 2017</t>
  </si>
  <si>
    <t>E0059</t>
  </si>
  <si>
    <t>ITS 2017</t>
  </si>
  <si>
    <t>PROGRAMA PRESUPUESTARIO 2018 Y SIGUIENTES AÑOS</t>
  </si>
  <si>
    <t>nota: un programa presupuestal solo debe tener un area funcional</t>
  </si>
  <si>
    <t>E18.</t>
  </si>
  <si>
    <t>presi, sindicatura, regiduria</t>
  </si>
  <si>
    <t xml:space="preserve">DESEMPEÑO DE GOBIERNO </t>
  </si>
  <si>
    <t>Actividad gubernamental que atiende demanda social</t>
  </si>
  <si>
    <t>1.3.1</t>
  </si>
  <si>
    <t>ok</t>
  </si>
  <si>
    <t>presidencia</t>
  </si>
  <si>
    <t>AYUDA SOCIAL</t>
  </si>
  <si>
    <t>Ayuda a la sociedad</t>
  </si>
  <si>
    <t>2.6.8</t>
  </si>
  <si>
    <t>educacion</t>
  </si>
  <si>
    <t>FORTALECER EDUCACION</t>
  </si>
  <si>
    <t>Fortalecer la educacion municipal</t>
  </si>
  <si>
    <t>2.5.6</t>
  </si>
  <si>
    <t>E19.</t>
  </si>
  <si>
    <t>casa cult</t>
  </si>
  <si>
    <t>CULTURA Y TRADICION</t>
  </si>
  <si>
    <t>Fortalecer la cultura y tradicion municipal</t>
  </si>
  <si>
    <t>2.4.2</t>
  </si>
  <si>
    <t>Rastro</t>
  </si>
  <si>
    <t>SERVCIO DE SACRIFCIO</t>
  </si>
  <si>
    <t>Fortalecer sacrificio de animales consumo humano</t>
  </si>
  <si>
    <t>2.7.1</t>
  </si>
  <si>
    <t>comude</t>
  </si>
  <si>
    <t>DEPORTE</t>
  </si>
  <si>
    <t>Fortalecer el deporte</t>
  </si>
  <si>
    <t>2.4.1</t>
  </si>
  <si>
    <t>seg pub</t>
  </si>
  <si>
    <t>FORTALECER la SEGURIDAD</t>
  </si>
  <si>
    <t>Fortalecer la seguridad</t>
  </si>
  <si>
    <t>1.7.1</t>
  </si>
  <si>
    <t>pc</t>
  </si>
  <si>
    <t>PREVENCION CATASTROFES</t>
  </si>
  <si>
    <t>Prevenir catastrofes</t>
  </si>
  <si>
    <t>1.7.2</t>
  </si>
  <si>
    <t>SERV MUNI</t>
  </si>
  <si>
    <t>SERVICIOS MUNICIPALES</t>
  </si>
  <si>
    <t>Servicio limpia, alumbrado, etc</t>
  </si>
  <si>
    <t xml:space="preserve">2.2.6 </t>
  </si>
  <si>
    <t>BACHEO</t>
  </si>
  <si>
    <t xml:space="preserve">Servicio de mantenimiento a calles </t>
  </si>
  <si>
    <t>2.2.1</t>
  </si>
  <si>
    <t>obras publicas</t>
  </si>
  <si>
    <t>OBRA PUBLICA</t>
  </si>
  <si>
    <t>Desarrollo social a travez de la obra publica</t>
  </si>
  <si>
    <t>Solicitado 18 mayo 18</t>
  </si>
  <si>
    <t>E0071</t>
  </si>
  <si>
    <t>Transito Municipal</t>
  </si>
  <si>
    <t>Transito y Transporte Municipal</t>
  </si>
  <si>
    <t>1.7.3</t>
  </si>
  <si>
    <t>solicitado 28/8/18</t>
  </si>
  <si>
    <t>E0072</t>
  </si>
  <si>
    <t>Transparencia</t>
  </si>
  <si>
    <t>Unidad  de Transparencia y acceso a informacion pu</t>
  </si>
  <si>
    <t>solicitado 17/9/18</t>
  </si>
  <si>
    <t>E0073</t>
  </si>
  <si>
    <t>Secre H Ayuntamiento</t>
  </si>
  <si>
    <t>Control y administracion de Acuerdos de Ayuntamien</t>
  </si>
  <si>
    <t>E0074</t>
  </si>
  <si>
    <t>Instancia de Mujer</t>
  </si>
  <si>
    <t>Fortalecer la mujer</t>
  </si>
  <si>
    <t>E0075</t>
  </si>
  <si>
    <t>Informatica</t>
  </si>
  <si>
    <t>Abastecer de servicios de redes informaticas Mpio</t>
  </si>
  <si>
    <t>E0076</t>
  </si>
  <si>
    <t>Comunicación</t>
  </si>
  <si>
    <t>Difundir las acciones de gobierno</t>
  </si>
  <si>
    <t>E0077</t>
  </si>
  <si>
    <t>Archivo Historico</t>
  </si>
  <si>
    <t>Archivar la informacion generada por el municipio</t>
  </si>
  <si>
    <t>E0078</t>
  </si>
  <si>
    <t>Instancia Juventud</t>
  </si>
  <si>
    <t>Fortalecer la juventud</t>
  </si>
  <si>
    <t>d economico</t>
  </si>
  <si>
    <t>FOMENTO DE LA ECONOMIA</t>
  </si>
  <si>
    <t>fomentar la economia y el desarrollo social</t>
  </si>
  <si>
    <t>3.1.1</t>
  </si>
  <si>
    <t>d social</t>
  </si>
  <si>
    <t>DESARROLLO COMUNITARIO</t>
  </si>
  <si>
    <t>Fomento al desarrollo de la comunidad</t>
  </si>
  <si>
    <t>2.2.2</t>
  </si>
  <si>
    <t>d rural</t>
  </si>
  <si>
    <t>FOMENTO ECONOM RURAL</t>
  </si>
  <si>
    <t>fomento la economia en la zona rural</t>
  </si>
  <si>
    <t>3.2.1</t>
  </si>
  <si>
    <t>fiscalizacion</t>
  </si>
  <si>
    <t>REGLAMENTACION</t>
  </si>
  <si>
    <t>Inspeccionar y reglamentar</t>
  </si>
  <si>
    <t>1.1.2</t>
  </si>
  <si>
    <t>juridico</t>
  </si>
  <si>
    <t>JURIDICO</t>
  </si>
  <si>
    <t>Fortalecer aspectos juridicos municipales</t>
  </si>
  <si>
    <t>1.3.5</t>
  </si>
  <si>
    <t>Pred y cata</t>
  </si>
  <si>
    <t>RECAUDACION MUNICIPAL</t>
  </si>
  <si>
    <t>Recaudacion de ipuestos municipales</t>
  </si>
  <si>
    <t>1.5.2</t>
  </si>
  <si>
    <t>ecologia</t>
  </si>
  <si>
    <t>FOMENTO ECOLOGICO</t>
  </si>
  <si>
    <t>Fomentar proteccion ambiental</t>
  </si>
  <si>
    <t>2.1.6</t>
  </si>
  <si>
    <t>d urbano</t>
  </si>
  <si>
    <t>DESARROLLO URBANO</t>
  </si>
  <si>
    <t>Control del desarrollo urbano municipal</t>
  </si>
  <si>
    <t>PAGO DE DEUDAS</t>
  </si>
  <si>
    <t>Pagar deudas</t>
  </si>
  <si>
    <t>4.1.1</t>
  </si>
  <si>
    <t>obras ramo 33 I = GASTO FEDERALIZADO OBRAS DE RAMO 33 Y GASTO CORRIENTE DE FORTAMUN</t>
  </si>
  <si>
    <t>FAISM 17 REMANENTE</t>
  </si>
  <si>
    <t>Obras de agua pen</t>
  </si>
  <si>
    <t>Obras de agua pendientes de pago</t>
  </si>
  <si>
    <t>2.2.3</t>
  </si>
  <si>
    <t xml:space="preserve">FORTAMUN </t>
  </si>
  <si>
    <t xml:space="preserve">SERVICIOS P FII </t>
  </si>
  <si>
    <t xml:space="preserve">SERVICIOS PUBLICOS  FII </t>
  </si>
  <si>
    <t>2.2.6</t>
  </si>
  <si>
    <t>ojo marta  este codigo y este nombre continua por los años subsecuetnes</t>
  </si>
  <si>
    <t>SEGURIDAD P FII</t>
  </si>
  <si>
    <t>SEGURIDAD PUBLICA FII</t>
  </si>
  <si>
    <t>FORTAMUN  este numero de programa se usa solmanente para presup de ramo 33 FII</t>
  </si>
  <si>
    <t>I0002</t>
  </si>
  <si>
    <t xml:space="preserve">OBRA P </t>
  </si>
  <si>
    <t xml:space="preserve">OBRA PUBLICA </t>
  </si>
  <si>
    <t>FORTAMUN 19</t>
  </si>
  <si>
    <t>I0117</t>
  </si>
  <si>
    <t xml:space="preserve">creado  28/8/18 </t>
  </si>
  <si>
    <t xml:space="preserve">FAISM 18 </t>
  </si>
  <si>
    <t>Acabados varios</t>
  </si>
  <si>
    <t>2.2.5</t>
  </si>
  <si>
    <t>OK</t>
  </si>
  <si>
    <t>Techo digno en vari</t>
  </si>
  <si>
    <t>Techo digno en varias colonias de purisima de bu</t>
  </si>
  <si>
    <t>Ampliacion de vivie</t>
  </si>
  <si>
    <t>Ampliacion de vivienda en varias col. de purisim</t>
  </si>
  <si>
    <t>Red agua p C Cruz</t>
  </si>
  <si>
    <t>Red de agua potable en circuito de la cruz, col.</t>
  </si>
  <si>
    <t>Amp red p Monte G</t>
  </si>
  <si>
    <t>Ampliacion de red de agua potable en Montegrande</t>
  </si>
  <si>
    <t>Amp red p Calle G</t>
  </si>
  <si>
    <t>Ampliacion de red de agua potable en calle garde</t>
  </si>
  <si>
    <t>Amp red p Calle Br</t>
  </si>
  <si>
    <t>Ampliacion de red de agua potable en calle Briga</t>
  </si>
  <si>
    <t>Red agua p Calle V</t>
  </si>
  <si>
    <t>Red de agua potable en calle Venustiano Carranza</t>
  </si>
  <si>
    <t>Red agua p Reveni</t>
  </si>
  <si>
    <t>Red de agua potable en Los revenideros y Los Mil</t>
  </si>
  <si>
    <t>Ampl red E circuito</t>
  </si>
  <si>
    <t>Ampl red E en circuito de la cruz, col. Las crucitas</t>
  </si>
  <si>
    <t>2.2.4</t>
  </si>
  <si>
    <t>Ampl red E C Cruz</t>
  </si>
  <si>
    <t>Ampl red E Dorados</t>
  </si>
  <si>
    <t>Amp red E calle dorados de villa, col. Fco. Villa</t>
  </si>
  <si>
    <t>A P col Pradera</t>
  </si>
  <si>
    <t>Alumbrado publico  en col. Pradera de san jeroni</t>
  </si>
  <si>
    <t>A P col Panorama</t>
  </si>
  <si>
    <t>Alumbrado publico  en col.Panorama y col. San ju</t>
  </si>
  <si>
    <t>A P col Loma Ejidal</t>
  </si>
  <si>
    <t>Alumbrado publico  en col. Loma ejidal</t>
  </si>
  <si>
    <t>A P col San Silvestr</t>
  </si>
  <si>
    <t>Alumbrado publico  en col. san silvestre, san jo</t>
  </si>
  <si>
    <t>A P col Loma de O</t>
  </si>
  <si>
    <t>Alumbrado publico  en col. Loma de obrajeros</t>
  </si>
  <si>
    <t>A P col Manantiales</t>
  </si>
  <si>
    <t>Alumbrado publico  en col. Manantiales</t>
  </si>
  <si>
    <t>Ampl red E Monte A</t>
  </si>
  <si>
    <t>Ampl red e y alumbrado publico en calle Monte A</t>
  </si>
  <si>
    <t>Ampl red E Fco Vill</t>
  </si>
  <si>
    <t>Ampl red e y alumbrado publico en calle fco. Villa,</t>
  </si>
  <si>
    <t>Ampl red E el Tornill</t>
  </si>
  <si>
    <t>Ampli red e y alumbrado publico en calle el tornillo</t>
  </si>
  <si>
    <t>Ampl red E Morelos</t>
  </si>
  <si>
    <t>Ampl red e y alumbrado publico en calle morelos</t>
  </si>
  <si>
    <t>Dis pav Frac Primav</t>
  </si>
  <si>
    <t xml:space="preserve">Dis pavi proyecto "calles de fracc. Primavera" </t>
  </si>
  <si>
    <t>Pav Venustiano C</t>
  </si>
  <si>
    <t>Pav calle venustiano carranza (de M</t>
  </si>
  <si>
    <t>Pav Calle Viento</t>
  </si>
  <si>
    <t>Pav de calle viento 2da et col nvo amanecer</t>
  </si>
  <si>
    <t>Cambiar nombre corto y largo</t>
  </si>
  <si>
    <t>Pavimentacion de calle viento 2da. Etapa, col. nuevo amanecer</t>
  </si>
  <si>
    <t>Pav Calle Planeta</t>
  </si>
  <si>
    <t>Pavimentacion de calle planeta de col. nuevo ama</t>
  </si>
  <si>
    <t>Pav Calle Gardenia</t>
  </si>
  <si>
    <t>Pavimentacion de calle Gardenia 2da. Etapa de co</t>
  </si>
  <si>
    <t>Red Atar Col Fco V</t>
  </si>
  <si>
    <t>RED DE ATARJEAS EN COL. FRANCSCO VILLA</t>
  </si>
  <si>
    <t>2.1.3</t>
  </si>
  <si>
    <t xml:space="preserve">Red Atar Ramos y </t>
  </si>
  <si>
    <t>Red de atarjeas en calle ramos y calle gardenia</t>
  </si>
  <si>
    <t>Red Alcantar L Pino</t>
  </si>
  <si>
    <t xml:space="preserve">Red alcantar Los Pinos y anexas (etapa </t>
  </si>
  <si>
    <t>Red Atar M Carmelo</t>
  </si>
  <si>
    <t>Red de atarj en calle  Monte Carmelo de Potrer</t>
  </si>
  <si>
    <t>Red Atar Venustian</t>
  </si>
  <si>
    <t>Red de atarjeas en calle Venustiano Carranza</t>
  </si>
  <si>
    <t>Dren plu Los Vener</t>
  </si>
  <si>
    <t>Drenaje pluvial en col. Los veneros</t>
  </si>
  <si>
    <t>I0037</t>
  </si>
  <si>
    <t xml:space="preserve">Alu pu Col Veneros  </t>
  </si>
  <si>
    <t>Alumbrado publico  en col. Veneros y Col. Loma</t>
  </si>
  <si>
    <t>E18.024.I0037</t>
  </si>
  <si>
    <t>Ext lin E Calle Jilgue</t>
  </si>
  <si>
    <t>Ext lin m ten e calle jilgueros, prol. aves del parai</t>
  </si>
  <si>
    <t>a partir del 1/2/18</t>
  </si>
  <si>
    <t>Red agua p Venustia</t>
  </si>
  <si>
    <t>Red de agua potable en calle venustiano carranza</t>
  </si>
  <si>
    <t>I0040</t>
  </si>
  <si>
    <t>Dren sani Venustia</t>
  </si>
  <si>
    <t>Drenaje sanitario en calle venustiano carranz</t>
  </si>
  <si>
    <t xml:space="preserve">Alu pu col San silve  </t>
  </si>
  <si>
    <t>Alumbrado publico  en col. san silvestre, san jose</t>
  </si>
  <si>
    <t>I0042</t>
  </si>
  <si>
    <t>Amp E Calle Geroni</t>
  </si>
  <si>
    <t xml:space="preserve">Ampliacion electrica en calle jeranio, col. bello </t>
  </si>
  <si>
    <t>FAISM 15 Y 16 REM</t>
  </si>
  <si>
    <t>Ext E Rio Co Rio Bra</t>
  </si>
  <si>
    <t>Ext red E alum p Rio colo  Rio Brav col. La Brisa</t>
  </si>
  <si>
    <t xml:space="preserve">a partir del 1/2/18 </t>
  </si>
  <si>
    <t>Const Elect Dolores</t>
  </si>
  <si>
    <t>Construccion electrica en comunidad de Dolores</t>
  </si>
  <si>
    <t>cambiar nombre al morado</t>
  </si>
  <si>
    <t>techo la higuera</t>
  </si>
  <si>
    <t>Techo firme base vigueta y bovedilla en la Higuera</t>
  </si>
  <si>
    <t>TECHO FIRME A BASE DE VIGUETA Y BOVEDILLA EN LA HIGUERA</t>
  </si>
  <si>
    <t>techo parq san jero</t>
  </si>
  <si>
    <t>Techo f base vigueta y bovedilla parque S jeronimo</t>
  </si>
  <si>
    <t>techo firme a base de vigueta y bovedilla en parque de san jeronimo</t>
  </si>
  <si>
    <t>techo los migros</t>
  </si>
  <si>
    <t>Techo f base vigueta y bovedilla en los milagros</t>
  </si>
  <si>
    <t>techo firme a base de vigueta y bovedilla en los milagros</t>
  </si>
  <si>
    <t xml:space="preserve">techo francisco vil </t>
  </si>
  <si>
    <t xml:space="preserve">Techo f base vigueta y bovedilla col franci villa </t>
  </si>
  <si>
    <t xml:space="preserve">techo firme a base de vigueta y bovedilla, col. francisco villa </t>
  </si>
  <si>
    <t>techo amp fran villa</t>
  </si>
  <si>
    <t xml:space="preserve">Techo f base vigueta y bovedilla amplia fco villa </t>
  </si>
  <si>
    <t xml:space="preserve">techo firme a base de vigueta y bovedilla, col. ampliacion francisco villa </t>
  </si>
  <si>
    <t>techo las crucitas</t>
  </si>
  <si>
    <t>Techo firme base vigueta y bovedilla col  Crucitas</t>
  </si>
  <si>
    <t>techo firme a base de vigueta y bovedilla, col. las crucitas</t>
  </si>
  <si>
    <t>cuarto dormi  higue</t>
  </si>
  <si>
    <t xml:space="preserve">Cons de  cuarto dormitorio  en la higuera </t>
  </si>
  <si>
    <t>cuarto dormi san jer</t>
  </si>
  <si>
    <t>Cons de  cuarto dormitorio parque de san jeronimo</t>
  </si>
  <si>
    <t>cuarto dormi los mig</t>
  </si>
  <si>
    <t>Cons de  cuarto dormitorio  en los milagros</t>
  </si>
  <si>
    <t>cuarto dormi   bello horizonte</t>
  </si>
  <si>
    <t>Cons de  cuarto dormitorio en col. bello horizonte</t>
  </si>
  <si>
    <t>cuarto dormi  loma  obrajeros</t>
  </si>
  <si>
    <t>Cons de  cuarto dormitorio col. loma de obrajeros</t>
  </si>
  <si>
    <t>cuarto dorm s jose p</t>
  </si>
  <si>
    <t>Cons de  cuarto dormicol. san jose de la presa</t>
  </si>
  <si>
    <t>cuarto dormi  san je</t>
  </si>
  <si>
    <t>Cons de  cuarto dormi  pradera de san jeronimo</t>
  </si>
  <si>
    <t>cuarto dormi fco vi</t>
  </si>
  <si>
    <t xml:space="preserve">Cons de  cuarto dormi  en col. francisco villa </t>
  </si>
  <si>
    <t>cuarto dormi los arc</t>
  </si>
  <si>
    <t xml:space="preserve">Cons de cuarto dormi  en col. los arcos </t>
  </si>
  <si>
    <t>Amp vivienda S angel</t>
  </si>
  <si>
    <t>Ampliacion de vivienda en San Angel</t>
  </si>
  <si>
    <t>a partir del 1/2/18 -Cambiar nombre</t>
  </si>
  <si>
    <t>Ampliacion de vivienda en San Angel era rehabilitacion de vivienda en jalpa de canovas</t>
  </si>
  <si>
    <t>amp vivienda el carm</t>
  </si>
  <si>
    <t>ampliacion de vivienda en col. ampliacion del carmen</t>
  </si>
  <si>
    <t>amp vivienda  fco V</t>
  </si>
  <si>
    <t>ampliacion de vivienda en col. ampliacion francisco villa</t>
  </si>
  <si>
    <t>amp vivienda anecuil</t>
  </si>
  <si>
    <t>ampliacion de vivienda en col. anenecuilco</t>
  </si>
  <si>
    <t>amp vivienda bello h</t>
  </si>
  <si>
    <t>ampliacion de vivienda en col. bello horizonte</t>
  </si>
  <si>
    <t>amp vivienda  l carm</t>
  </si>
  <si>
    <t>ampliacion de vivienda en col. del carmen</t>
  </si>
  <si>
    <t>amp vivienda fco v</t>
  </si>
  <si>
    <t>ampliacion de vivienda en col. francisco villa</t>
  </si>
  <si>
    <t>amp vivienda crucit</t>
  </si>
  <si>
    <t>ampliacion de vivienda en col. las crucitas</t>
  </si>
  <si>
    <t>amp vivienda   brisa</t>
  </si>
  <si>
    <t>ampliacion de vivienda en col. la brisa</t>
  </si>
  <si>
    <t>amp vivienda mananti</t>
  </si>
  <si>
    <t>ampliacion de vivienda en col. los manantiales</t>
  </si>
  <si>
    <t>amp vivienda mirasol</t>
  </si>
  <si>
    <t>ampliacion de vivienda en col. los mirasoles</t>
  </si>
  <si>
    <t>amp vivienda lom eji</t>
  </si>
  <si>
    <t>ampliacion de vivienda en col. loma ejidal</t>
  </si>
  <si>
    <t>amp vivienda  lom ob</t>
  </si>
  <si>
    <t>ampliacion de vivienda en col. loma de obrajeros</t>
  </si>
  <si>
    <t>amp vivienda los arc</t>
  </si>
  <si>
    <t>ampliacion de vivienda en col. los arcos</t>
  </si>
  <si>
    <t>amp vivienda nuevo a</t>
  </si>
  <si>
    <t>ampliacion de vivienda en col. nuevo amanecer</t>
  </si>
  <si>
    <t>amp vivi san jo pres</t>
  </si>
  <si>
    <t>ampliacion de vivienda  col. san jose de la presa</t>
  </si>
  <si>
    <t>techo vivi a fco vil</t>
  </si>
  <si>
    <t>Cons de techo p vivienda col. ampl francisco villa</t>
  </si>
  <si>
    <t>techo vivienda manan</t>
  </si>
  <si>
    <t>Cons de techo p  vivienda  col. los manantiales</t>
  </si>
  <si>
    <t>techo vivienda fco v</t>
  </si>
  <si>
    <t>Cons de techo p  vivienda col. francisco villa</t>
  </si>
  <si>
    <t>techo vivienda avant</t>
  </si>
  <si>
    <t>Cons de techo p  vivienda en la col. avante</t>
  </si>
  <si>
    <t>techo vivienda  n am</t>
  </si>
  <si>
    <t>Cons de techo p  vivienda la col. nuevo amanecer</t>
  </si>
  <si>
    <t>techo vivienda pano</t>
  </si>
  <si>
    <t>Cons de techo p  vivienda en la col. panorama</t>
  </si>
  <si>
    <t>techo vivienda brisa</t>
  </si>
  <si>
    <t>Cons de techo p  vivienda  en la col. la brisa</t>
  </si>
  <si>
    <t>techo vivienda carm</t>
  </si>
  <si>
    <t>Cons de techo p  vivienda en la col. del carmen</t>
  </si>
  <si>
    <t>techo vivienda anecu</t>
  </si>
  <si>
    <t>Cons de techo p  vivienda en la col. anenecuilco</t>
  </si>
  <si>
    <t>techo vivienda s jero</t>
  </si>
  <si>
    <t>Cons de techo p  vivienda pradera de san jeronimo</t>
  </si>
  <si>
    <t>techo vivi fco moro</t>
  </si>
  <si>
    <t>Cons de techo p  vivienda francisco moreno</t>
  </si>
  <si>
    <t>techo vivi los miras</t>
  </si>
  <si>
    <t>Cons de techo p  vivienda en la col. los mirasoles</t>
  </si>
  <si>
    <t>tech vivi san jose p</t>
  </si>
  <si>
    <t>Cons de techo p  vivienda  san jose de la presa</t>
  </si>
  <si>
    <t>tech vivi bello hori</t>
  </si>
  <si>
    <t>Cons de techo p  vivienda en la col. bello horizonte</t>
  </si>
  <si>
    <t>techo vivi los arcos</t>
  </si>
  <si>
    <t>Cons de techo p  vivienda en la col. los arcos</t>
  </si>
  <si>
    <t>techo vivi loma obra</t>
  </si>
  <si>
    <t>Cons de techo p  vivienda loma de obrajeros</t>
  </si>
  <si>
    <t>techo vivi emili zap</t>
  </si>
  <si>
    <t>Cons de techo p  vivienda la col. emiliano zapata</t>
  </si>
  <si>
    <t>techo vivi san silve</t>
  </si>
  <si>
    <t>Cons de techo pa vivienda en la col. san silvestre</t>
  </si>
  <si>
    <t xml:space="preserve">Drenaje Quiroz </t>
  </si>
  <si>
    <t>Drenaje Quiroz de Potrerillos (Guanajal)</t>
  </si>
  <si>
    <t>Amp E los laureles</t>
  </si>
  <si>
    <t>Amp electrica los laureles (el tornillo),  alameda</t>
  </si>
  <si>
    <t xml:space="preserve">Const E cruz </t>
  </si>
  <si>
    <t>Const E circuito de la cruz en la  las crucitas</t>
  </si>
  <si>
    <t>Const E  fco. Villa</t>
  </si>
  <si>
    <t>Const E  fco. villa,  san jose de la presa</t>
  </si>
  <si>
    <t>Alum p los mirasoles</t>
  </si>
  <si>
    <t>Alumbrado publico en  los mirasoles y col los arco</t>
  </si>
  <si>
    <t>Const E noche b y am</t>
  </si>
  <si>
    <t>Const E  prol noche buena y priv amapo de monte gr</t>
  </si>
  <si>
    <t>Const E rincon de la</t>
  </si>
  <si>
    <t>Const E  en la loc. de rincon de la pradera</t>
  </si>
  <si>
    <t>Amp E juan perez</t>
  </si>
  <si>
    <t>Amp E juan perez magaña las crucitas</t>
  </si>
  <si>
    <t xml:space="preserve">Const E priv mexico </t>
  </si>
  <si>
    <t>Const E  en la priv. mexico loc. rincon de la prad</t>
  </si>
  <si>
    <t>Const E miguel hi</t>
  </si>
  <si>
    <t>Const E miguel hidalgo de guadalupe de jalpa</t>
  </si>
  <si>
    <t>Const E rincon 2da s</t>
  </si>
  <si>
    <t>Const E rincon de la pradera 2da. seccion</t>
  </si>
  <si>
    <t>Const E el cocono</t>
  </si>
  <si>
    <t>Const E  en la localidad de el cocono</t>
  </si>
  <si>
    <t>Amp  E en S eduwige</t>
  </si>
  <si>
    <t>Amp  E en S eduwigesalumbrado santa eduwiges de ja</t>
  </si>
  <si>
    <t>Pav Ramo de Novia</t>
  </si>
  <si>
    <t>Pav Ramo de Novia, col. Bello Horizonte</t>
  </si>
  <si>
    <t>Pav Maclovio Barrera</t>
  </si>
  <si>
    <t>Pav Maclovio Barrera, col. Francisco Villa</t>
  </si>
  <si>
    <t>Drena p Prade SnJero</t>
  </si>
  <si>
    <t>Red de drenaje pluvial en Col Pradera San Jeronimo</t>
  </si>
  <si>
    <t>Modificar nombre corto y largo 9/8/18</t>
  </si>
  <si>
    <t>Red de drenaje pluvial en Col. Pradera de San Jeronimo</t>
  </si>
  <si>
    <t>Atarjeas San Jeronim</t>
  </si>
  <si>
    <t>Red de atarjeas en calles de Col. Pradera de San Jeronimo</t>
  </si>
  <si>
    <t>Calle Ramo de novia</t>
  </si>
  <si>
    <t>Construccion integral  de calle Ramo de Novia</t>
  </si>
  <si>
    <t xml:space="preserve">creado  1/5/18 </t>
  </si>
  <si>
    <t>Calle Maclovio Barre</t>
  </si>
  <si>
    <t>Construccion integral  de calle Maclovio Barrera</t>
  </si>
  <si>
    <t>Drenaje Cerrit y dol</t>
  </si>
  <si>
    <t>Construccion Drenaje sanitario Cerritos Y Dolores</t>
  </si>
  <si>
    <t>Construccion de Drenaje sanitario en  Cerritos Y Dolores</t>
  </si>
  <si>
    <t>Drenaje Bello Horizo</t>
  </si>
  <si>
    <t>Construccion drenaje sanitario col bello horizonte</t>
  </si>
  <si>
    <t>Construccion de drenaje sanitario en col. bello horizonte</t>
  </si>
  <si>
    <t>R Electrica Bello Ho</t>
  </si>
  <si>
    <t>Construccion red electrica calle malva bello horiz</t>
  </si>
  <si>
    <t>construccion de red electrica en calle malva en la col. bello horizonte</t>
  </si>
  <si>
    <t>Techo vi siniestrada</t>
  </si>
  <si>
    <t>Construccion techo vivienda siniestrada ampl carme</t>
  </si>
  <si>
    <t>construccion de techo para vivienda siniestrada en col. ampliacion del carmen</t>
  </si>
  <si>
    <t>Aula pre Glpe Jalpa</t>
  </si>
  <si>
    <t>construccion de aula para preescolar de guadalupe de jalpa</t>
  </si>
  <si>
    <t>2.5.1</t>
  </si>
  <si>
    <t>FAISM 19</t>
  </si>
  <si>
    <t>I0118</t>
  </si>
  <si>
    <t>Dise pavi frac Prima</t>
  </si>
  <si>
    <t>Diseño pavimen calles de fracc. Primavera</t>
  </si>
  <si>
    <t xml:space="preserve">creado  28/9/18 </t>
  </si>
  <si>
    <t>Diseño de pavimentos para el proyecto denominado "calles de fracc. Primavera" Purisima del Rincon, Gto.</t>
  </si>
  <si>
    <t>I0119</t>
  </si>
  <si>
    <t xml:space="preserve">Pavi planeta </t>
  </si>
  <si>
    <t>Pavimentacion planeta de col. nuevo amanecer</t>
  </si>
  <si>
    <t>Pavimentacion de calle planeta de col. nuevo amanecer</t>
  </si>
  <si>
    <t>I0120</t>
  </si>
  <si>
    <t>Pavi Blvd Madero izq</t>
  </si>
  <si>
    <t xml:space="preserve">Pavimentacion Blvd Madero cuerpo izquierdo </t>
  </si>
  <si>
    <t>Pavimentacion de Blvd. Madero cuerpo izquierdo en col. El carmen (de Mariano Arista a Miguel Aleman)</t>
  </si>
  <si>
    <t>I0121</t>
  </si>
  <si>
    <t>red e carret El Toro</t>
  </si>
  <si>
    <t>Construccion red electrica carretera El Toro</t>
  </si>
  <si>
    <t>Construccion  de red electrica sobre carretera enEl Toro</t>
  </si>
  <si>
    <t>I0122</t>
  </si>
  <si>
    <t>red e San Jeronimo</t>
  </si>
  <si>
    <t>Construccion red electrica area nueva de San Jeron</t>
  </si>
  <si>
    <t>Construccion  de red electrica en area nueva de San Jeronimo</t>
  </si>
  <si>
    <t>I0123</t>
  </si>
  <si>
    <t>red e Cañada de Negr</t>
  </si>
  <si>
    <t>Construccion red electrica Cañada de Negros</t>
  </si>
  <si>
    <t>Construccion  de red electrica en calle de Cañada de Negros</t>
  </si>
  <si>
    <t>I0124</t>
  </si>
  <si>
    <t>red e Rincones de p</t>
  </si>
  <si>
    <t>Construccion red electrica Rincones de la Preadera</t>
  </si>
  <si>
    <t>Construccion  de red electrica en area nueva de Rincones de la Preadera</t>
  </si>
  <si>
    <t>I0125</t>
  </si>
  <si>
    <t>red ea Amplia Fco Vi</t>
  </si>
  <si>
    <t>Construccion red electrica Amplia Francisco Villa</t>
  </si>
  <si>
    <t>Construccion de red electrica en area nueva de Col. Ampliacion Francisco Villa</t>
  </si>
  <si>
    <t>I0126</t>
  </si>
  <si>
    <t>red e Dolores</t>
  </si>
  <si>
    <t>Construccion red electrica area nueva de Dolores</t>
  </si>
  <si>
    <t>Construccion de red electrica en area nueva de Dolores</t>
  </si>
  <si>
    <t>I0127</t>
  </si>
  <si>
    <t>Alumbrado Potrerillo</t>
  </si>
  <si>
    <t>Construccion Alumbrado Potrerillos (Guanajal)</t>
  </si>
  <si>
    <t>Construccion de Alumbrado público en Potrerillos (Guanajal)</t>
  </si>
  <si>
    <t>I0128</t>
  </si>
  <si>
    <t>Alumbrado el tambor</t>
  </si>
  <si>
    <t>Alumbrado Público rancho el tambor de El Toro</t>
  </si>
  <si>
    <t>Alumbrado Público en el rancho el tambor de El Toro</t>
  </si>
  <si>
    <t>I0129</t>
  </si>
  <si>
    <t>red e Camino Real C</t>
  </si>
  <si>
    <t>Construccion red electrica Camino Real Cañada de n</t>
  </si>
  <si>
    <t>Construccion de red electrica en calle Camino Real de Cañada de Negros</t>
  </si>
  <si>
    <t>I0130</t>
  </si>
  <si>
    <t>Alumbrado  Pedernal</t>
  </si>
  <si>
    <t>Alumbrado Público en el Pedernal</t>
  </si>
  <si>
    <t>I0131</t>
  </si>
  <si>
    <t>red e Bello Horizont</t>
  </si>
  <si>
    <t>Construccion de red electrica en col. Bello Horizonte</t>
  </si>
  <si>
    <t>I0132</t>
  </si>
  <si>
    <t>linea agua Milagros</t>
  </si>
  <si>
    <t>linea agua comunidad de Los Milagros</t>
  </si>
  <si>
    <t>Construccion de linea de agua potable a la comunidad de Los Milagros</t>
  </si>
  <si>
    <t>I0133</t>
  </si>
  <si>
    <t xml:space="preserve">Tanque agua Cañada </t>
  </si>
  <si>
    <t>Tanque Elevado agua potable Cañada de Negros</t>
  </si>
  <si>
    <t>Construccion de Tanque Elevado para agua potable en Cañada de Negros</t>
  </si>
  <si>
    <t>I0134</t>
  </si>
  <si>
    <t>Lineas Agua Monte G</t>
  </si>
  <si>
    <t>Lineas de Agua Potable Monte Grande a San Bernardo</t>
  </si>
  <si>
    <t>Cosntruccion de Lineas de Conduccion de Agua Potable de Monte Grande a San Bernardo</t>
  </si>
  <si>
    <t>I0135</t>
  </si>
  <si>
    <t>Drena Cerri Y D 2 E</t>
  </si>
  <si>
    <t>Drenaje Cerritos Y Dolores 2da. Etapa</t>
  </si>
  <si>
    <t>Construccion de Drenaje sanitario en  Cerritos Y Dolores 2da. Etapa</t>
  </si>
  <si>
    <t>I0136</t>
  </si>
  <si>
    <t>Drena Anenecuilco</t>
  </si>
  <si>
    <t>Drenaje col. Anenecuilco</t>
  </si>
  <si>
    <t>Construccion de Drenaje sanitario en la col. Anenecuilco</t>
  </si>
  <si>
    <t>I0137</t>
  </si>
  <si>
    <t>Drena Juárez El Toro</t>
  </si>
  <si>
    <t>Drenaje calle Benito Juárez de El Toro</t>
  </si>
  <si>
    <t>Construccion de Drenaje sanitario en calle Benito Juárez de El Toro</t>
  </si>
  <si>
    <t>I0138</t>
  </si>
  <si>
    <t>Comedor Potrerillos</t>
  </si>
  <si>
    <t>Comedor comunitario en primaria de Potrerillos</t>
  </si>
  <si>
    <t>Construccion de Comedor comunitario en primaria de Potrerillos (Guanajal)</t>
  </si>
  <si>
    <t>I0139</t>
  </si>
  <si>
    <t>Barda kínder Alamos</t>
  </si>
  <si>
    <t>Barda Perimetral en el kínder de Alamos del Rio</t>
  </si>
  <si>
    <t>Construccion de Barda Perimetral en el kínder de Alamos del Rio</t>
  </si>
  <si>
    <t>I0140</t>
  </si>
  <si>
    <t>Aula Kinde Caña de S</t>
  </si>
  <si>
    <t>Aula el Kinder de la Comunidad de Cañada de Sotos</t>
  </si>
  <si>
    <t>Construcción de un uala el Kinder de la Comunidad de Cañada de Sotos</t>
  </si>
  <si>
    <t>I0141</t>
  </si>
  <si>
    <t>techo digno Purisima</t>
  </si>
  <si>
    <t>techo digno en viviendas de Purisima del Rincon</t>
  </si>
  <si>
    <t>Construccion de techo digno en viviendas de Purisima del Rincon</t>
  </si>
  <si>
    <t>I0142</t>
  </si>
  <si>
    <t>Ampliacion Viviend P</t>
  </si>
  <si>
    <t>Ampliacion de Vivienda en Purisima del Rincon</t>
  </si>
  <si>
    <t>Construccion de Ampliacion de Vivienda en Purisima del Rincon</t>
  </si>
  <si>
    <t>I0143</t>
  </si>
  <si>
    <t>I0144</t>
  </si>
  <si>
    <t>I0145</t>
  </si>
  <si>
    <t>RESOLUCIONES JUDICIALES</t>
  </si>
  <si>
    <t>Cumplir con obligaciones judiciales</t>
  </si>
  <si>
    <t>tesoreria</t>
  </si>
  <si>
    <t>PRESUPUESTO Y CONTABILIDAD</t>
  </si>
  <si>
    <t>Actividades presupuestales y contables</t>
  </si>
  <si>
    <t>1.5.1</t>
  </si>
  <si>
    <t>R.H</t>
  </si>
  <si>
    <t>M0002</t>
  </si>
  <si>
    <t>Eficiencia Instituci</t>
  </si>
  <si>
    <t>Actividades para impulsar eficiencia institucional</t>
  </si>
  <si>
    <t>1.8.5</t>
  </si>
  <si>
    <t>contraloria</t>
  </si>
  <si>
    <t>CONTRALORIA</t>
  </si>
  <si>
    <t>Apoyo al mejoramiento de la gestión publica</t>
  </si>
  <si>
    <t>obras - cap 6000 (P: DESARROLLO DE PROGRAMAS Y SU PLANEACION  PARA OBRAS DE LA DEPENDENCIA DE OBRAS PUBLICAS de CUENTA PUBLICA)</t>
  </si>
  <si>
    <t>Planeacion</t>
  </si>
  <si>
    <t xml:space="preserve">PLANEACION </t>
  </si>
  <si>
    <t>Planeacion de acciones de gobierno</t>
  </si>
  <si>
    <t>1.3.4</t>
  </si>
  <si>
    <t>P0002</t>
  </si>
  <si>
    <t>Colec pluv los arcos</t>
  </si>
  <si>
    <t>Colector pluvial los arcos 2da. etapa</t>
  </si>
  <si>
    <t xml:space="preserve">creado 1/2/18 </t>
  </si>
  <si>
    <t>C techado tap temp J</t>
  </si>
  <si>
    <t>Con techado tapanco templo de jalpa de canovas</t>
  </si>
  <si>
    <t>2.4.4</t>
  </si>
  <si>
    <t>C techado feria</t>
  </si>
  <si>
    <t>Construccion de techado en la feria</t>
  </si>
  <si>
    <t>A elec plaz Hermene</t>
  </si>
  <si>
    <t>Adec inst elec en plaza Hermenegildo  Bustos</t>
  </si>
  <si>
    <t xml:space="preserve">Reh carpeta calles </t>
  </si>
  <si>
    <t>Rehab carpeta donada en el Toro, El  Cocono, Jalp</t>
  </si>
  <si>
    <t>esta continua por años</t>
  </si>
  <si>
    <t>C gavetas panteones</t>
  </si>
  <si>
    <t xml:space="preserve">Construccion de gavetas en panteones de Cañada </t>
  </si>
  <si>
    <t>Reub monume y letras</t>
  </si>
  <si>
    <t>Rehub monum Hermenegildo B letras conmemo</t>
  </si>
  <si>
    <t>Cable tel CETRAM</t>
  </si>
  <si>
    <t>Trabajos de cableado subterraneo de telefonia para CETRAM en calle Aldama de Purisima del Rincon</t>
  </si>
  <si>
    <t>C Corral minizoo Eco</t>
  </si>
  <si>
    <t>Construccion de corrales para minizoologico en ecoparque mil azares 2da. Etapa</t>
  </si>
  <si>
    <t>P0011</t>
  </si>
  <si>
    <t>C plaza el Pedernal</t>
  </si>
  <si>
    <t>construccion de plaza comunitaria en el Pedernal</t>
  </si>
  <si>
    <t>Pav Sta Cecilia Caña</t>
  </si>
  <si>
    <t>pavimentacion de calle santa cecilia de Cañada de negros</t>
  </si>
  <si>
    <t>Base p gimnacis var</t>
  </si>
  <si>
    <t>bases para gimnacios en varias localidades</t>
  </si>
  <si>
    <t>Puente Centro Impuls</t>
  </si>
  <si>
    <t>Construccion de Puente de acceso a Centro Impulso</t>
  </si>
  <si>
    <t>Estudio mecanica suelo</t>
  </si>
  <si>
    <t>estudios de mecanica de suelos</t>
  </si>
  <si>
    <t>Estudio p pozo de agua</t>
  </si>
  <si>
    <t>estudio geofisico geohidrologico para pozo de agua</t>
  </si>
  <si>
    <t>Const yacuzzi  Dif</t>
  </si>
  <si>
    <t>Const yacuzzi rehabiilitacion de Dif Municipal</t>
  </si>
  <si>
    <t>2.3.1</t>
  </si>
  <si>
    <t>Alum campo potreril</t>
  </si>
  <si>
    <t>Alum campo de potrerillos (guanajal)</t>
  </si>
  <si>
    <t>Const banq centro pu</t>
  </si>
  <si>
    <t>Const banque estam  centro de purisima de bustos</t>
  </si>
  <si>
    <t>rehab call carp dona</t>
  </si>
  <si>
    <t xml:space="preserve">rehabilitacion calles con carpeta donada </t>
  </si>
  <si>
    <t>Pavl arroyo Purisim</t>
  </si>
  <si>
    <t>Pav  del arroyo, Purisima de Bustos</t>
  </si>
  <si>
    <t>Pav  del Ecoparque</t>
  </si>
  <si>
    <t>Pav calles  internas del Ecoparque</t>
  </si>
  <si>
    <t>Rehab puent Sant Fe</t>
  </si>
  <si>
    <t xml:space="preserve">Rehabi puente Santa Fe, de Purisima </t>
  </si>
  <si>
    <t>Const corra minizool</t>
  </si>
  <si>
    <t>Const corrales para minizoologico mil azares</t>
  </si>
  <si>
    <t>Mejor imagen Migue H</t>
  </si>
  <si>
    <t>Mejoramiento imagen urbana calle Miguel Hidalgo</t>
  </si>
  <si>
    <t xml:space="preserve">Const  lago alameda </t>
  </si>
  <si>
    <t>Const  lago parque alameda en Purisima</t>
  </si>
  <si>
    <t>Reh drenaje tecolote</t>
  </si>
  <si>
    <t>Rehabi drenaje calle principal de el tecolote</t>
  </si>
  <si>
    <t>Pav Niños Heroes G J</t>
  </si>
  <si>
    <t>Pav calle Niños Heroes de Guadalupe de Jalpa</t>
  </si>
  <si>
    <t>Const nav expo Mil A</t>
  </si>
  <si>
    <t>Constru nave exposiciones Ecoparque Mil Azahares</t>
  </si>
  <si>
    <t>Const panteon nvo pu</t>
  </si>
  <si>
    <t>Construccion de panteon nuevo en Purisima del Rinc</t>
  </si>
  <si>
    <t xml:space="preserve">creado 1/5/18 </t>
  </si>
  <si>
    <t>Rehab tenis independ</t>
  </si>
  <si>
    <t>Rehab cancha tenis deportiva Independencia</t>
  </si>
  <si>
    <t>Pavimentacion de la calle Privada Cordero</t>
  </si>
  <si>
    <t>Rehab cam Bernardo</t>
  </si>
  <si>
    <t>Rehabilitacion camino San Bernardo carp asfaltica</t>
  </si>
  <si>
    <t xml:space="preserve">Rehab varias calles </t>
  </si>
  <si>
    <t xml:space="preserve">Rehabilitacion varias calles con carpeta donada purisima </t>
  </si>
  <si>
    <t>Rehab col Carmen</t>
  </si>
  <si>
    <t>Rehabilitacion calles carpeta donada col El carmen</t>
  </si>
  <si>
    <t>Rehabilitacion de calles con carpeta donada en col. El carmen</t>
  </si>
  <si>
    <t>P0036</t>
  </si>
  <si>
    <t>Rehab plaza S Angel</t>
  </si>
  <si>
    <t>Rehabitacion de plaza de San Angel</t>
  </si>
  <si>
    <t>Construc andador D I</t>
  </si>
  <si>
    <t>Construc andador perim  y comple deporti independ</t>
  </si>
  <si>
    <t>Construccion de andador perimetral  y obras complementarias en la unidad deportiva independencia</t>
  </si>
  <si>
    <t xml:space="preserve">Rehab terracerias </t>
  </si>
  <si>
    <t>Rehabilitacion terraceria Aguilillas, Alamos y 5 mayo</t>
  </si>
  <si>
    <t>Rehabilitacion de terraceria de calles de Aguilillas, Alamos del rio y 5 de mayo</t>
  </si>
  <si>
    <t>Const dren loma carm</t>
  </si>
  <si>
    <t>Construccion red drenaje sanitario loma del carmen</t>
  </si>
  <si>
    <t>Construccion de red de drenaje sanitario en loma del carmen</t>
  </si>
  <si>
    <t>Const R agua loma carm</t>
  </si>
  <si>
    <t>Construccion red de agua potable loma del carmen</t>
  </si>
  <si>
    <t>Construccion de red de agua potable en loma del carmen</t>
  </si>
  <si>
    <t>Perforac pozo Blvd I</t>
  </si>
  <si>
    <t>Perforacion pozo afectado por obra de Blvd. Indepe</t>
  </si>
  <si>
    <t>Perforacion de pozo afectado por obra de Blvd. Independencia</t>
  </si>
  <si>
    <t>SC Cal liebre y puri</t>
  </si>
  <si>
    <t>Suminis Coloca Calentador Solar Liebrero y Purísim</t>
  </si>
  <si>
    <t>Suministro y Colocación de Calentadores Solares”, en las localidades de El Liebrero, Purísima de Bustos y Purísima de Busto, Municipio de Purísima del Rincon, Guanajuato.</t>
  </si>
  <si>
    <t>SC Cal lC soto coco</t>
  </si>
  <si>
    <t>Suminis Coloca Calentador Solar Cañada Soto, cocon</t>
  </si>
  <si>
    <t>Suministro y Colocación de Calentadores Solares”, en las localidades de Cañada de Soto, El Cocono, La Descubridora, Rancho Seco, Rincones de la Pradera y San Jeronimo, Municipio de Purísima del Rincon, Guanajuato.</t>
  </si>
  <si>
    <t>SC Cal Pinos C negro</t>
  </si>
  <si>
    <t>Suminis Coloca Calentador Solar Pinos, C negros, D</t>
  </si>
  <si>
    <t>Suministro y Colocación de Calentadores Solares”, en las localidades de Los Pinos, Cañada de Negros, Dolores, Purísima de Bustos, La Higuera,
Jalpa de canovas, Guardarrayas, San Antonio Casas Blancas, Puerta de de Jalpa, Fraccionamiento los Ángeles, El Tecolote y El Saucillo del municipio de Purísima del Rincon, Guanajuato.</t>
  </si>
  <si>
    <t>Cont calle orquidea</t>
  </si>
  <si>
    <t>Construccion Integral de calle Orquidea</t>
  </si>
  <si>
    <t>Cont calle Lazaro C</t>
  </si>
  <si>
    <t>Construccion Integral de lazaro cardenas</t>
  </si>
  <si>
    <t>OC Comuni Juan P II</t>
  </si>
  <si>
    <t>Obra complementaria centro comunita Juan Pablo II</t>
  </si>
  <si>
    <t>Obras complementarias de centro comunitario Juan Pablo II, Col. San Javier</t>
  </si>
  <si>
    <t>Drenaje Veneros 2 et</t>
  </si>
  <si>
    <t>Drenaje Pluvial en la colonia los Veneros 2da etapa</t>
  </si>
  <si>
    <t>Baño y piso vivienda</t>
  </si>
  <si>
    <t>Construccion de baño y piso firme en vivienda de jalpa de canovas</t>
  </si>
  <si>
    <t>Asfalto madero Jalpa</t>
  </si>
  <si>
    <t>Asfaltado de calle madero de Santa Eduwiges de jalpa</t>
  </si>
  <si>
    <t>P0051</t>
  </si>
  <si>
    <t>Boulevard Centro I</t>
  </si>
  <si>
    <t>Boulevard de acceso al Centro de Impulso</t>
  </si>
  <si>
    <t>P0052</t>
  </si>
  <si>
    <t>Imagen urb Emili Zap</t>
  </si>
  <si>
    <t>Mejoramiento imagen urbana calle Emiliano Zapata</t>
  </si>
  <si>
    <t>P0053</t>
  </si>
  <si>
    <t>Reh aslfato alame te</t>
  </si>
  <si>
    <t>Rehab terraceria asfalto calle alameda  del Tecolo</t>
  </si>
  <si>
    <t>Rehabilitacion de terraceria para recibir asfalto en calle alameda de el Tecolote</t>
  </si>
  <si>
    <t>P0054</t>
  </si>
  <si>
    <t>Comp Comun Mirasoles</t>
  </si>
  <si>
    <t>Complement C Comunit San Pedro San Pablo Mirasoles</t>
  </si>
  <si>
    <t>Obras complementarias de Centro Comunitario San Pedro y San Pablo, Col. Los Mirasoles</t>
  </si>
  <si>
    <t>P0055</t>
  </si>
  <si>
    <t>Proyecto Museo Mil a</t>
  </si>
  <si>
    <t>Proyecto Museografia nave exposiciones Eco Mil Aza</t>
  </si>
  <si>
    <t>CAMBIAR NOMBRE CORTO Y LARGO</t>
  </si>
  <si>
    <t>Proyecto de Museografia para nave de exposiciones del Ecoparque Mil Azahares</t>
  </si>
  <si>
    <t>P0056</t>
  </si>
  <si>
    <t>Red E call Lienzo Ch</t>
  </si>
  <si>
    <t>Red electrica en calle del lienzo charro</t>
  </si>
  <si>
    <t xml:space="preserve">creado 21/8/18 </t>
  </si>
  <si>
    <t>P0057</t>
  </si>
  <si>
    <t>Asfalto Col veneros</t>
  </si>
  <si>
    <t>Asfalto en varias calles privadas Col Veneros</t>
  </si>
  <si>
    <t>Asfaltado de calle privada el salto de col. veneros; privadas de fracc. primavera; calle 16 de septiembre y jesus flores de fracc. salas; y calle privada alba de col. los veneros</t>
  </si>
  <si>
    <t>P0058</t>
  </si>
  <si>
    <t>Cont C orquide 2da E</t>
  </si>
  <si>
    <t>Construccion Integral de calle orquidea 2da. Etapa</t>
  </si>
  <si>
    <t xml:space="preserve">creado 31/8/18 </t>
  </si>
  <si>
    <t>P0059</t>
  </si>
  <si>
    <t>Cont C Agustin Melga</t>
  </si>
  <si>
    <t>Construccion Integral de calle Agustin Melgar</t>
  </si>
  <si>
    <t>Construccion Integral de calle Agustin Melgar era vicente suarez</t>
  </si>
  <si>
    <t>P0060</t>
  </si>
  <si>
    <t>TyC Asfaltica vrs c</t>
  </si>
  <si>
    <t>Traslado y coloca carpeta asfaltica Varias calles</t>
  </si>
  <si>
    <t>Traslado y colocacion de carpeta asfaltica  en calle acceso a lienzo charro; calle del huinduri; calle alameda de el tecolote, calles Javier Mina y Relampago de Col. Nuevo Amanecer; calle Guanajuato de la Descubridora; y calle Ignacio Martinez de Col. San Juan del Bosque,  Purisima del rincon, gto.</t>
  </si>
  <si>
    <t>P0061</t>
  </si>
  <si>
    <t>Rehab calle 16 sep</t>
  </si>
  <si>
    <t>Rehabilitacion calle 16 septiembre purisima de bus</t>
  </si>
  <si>
    <t>rehabilitacion de calle 16 de septiembre de purisima de bustos, puriima del rincon, gto.</t>
  </si>
  <si>
    <t>P0062</t>
  </si>
  <si>
    <t>Rehab c/bacheo vrs c</t>
  </si>
  <si>
    <t>Rehabilitacion con bacheo de varias calles</t>
  </si>
  <si>
    <t>rehabilitacion con bacheo de calles guerrero, esquipula, morelos, aldama, hidalgo de purisima de bustos, puriima del rincon, gto.</t>
  </si>
  <si>
    <t>P0063</t>
  </si>
  <si>
    <t>Rehab c/asf allende</t>
  </si>
  <si>
    <t>Rehabilitacion con carpeta asfaltica calle allende</t>
  </si>
  <si>
    <t>rehabilitacion con carpeta asfaltica de calle allende de purisima de bustos, purisima del rincon, gto.</t>
  </si>
  <si>
    <t>P0064</t>
  </si>
  <si>
    <t>Asfalto 4 esq Sn and</t>
  </si>
  <si>
    <t>Asfaltado calle prol. 4 esquinas san andres d jalp</t>
  </si>
  <si>
    <t>asfaltado de calle prol. 4 esquinas de san andres de jalpa</t>
  </si>
  <si>
    <t>P0065</t>
  </si>
  <si>
    <t>C canchas pedernal</t>
  </si>
  <si>
    <t>Construccion Canchas deportiva comunidad pedernal</t>
  </si>
  <si>
    <t>Construccion de cancha de usos multiples y cancha de futbol de soccer de practicas llanera en el area deportiva, en la comuniadad el pedernal</t>
  </si>
  <si>
    <t>P0066</t>
  </si>
  <si>
    <t>Rehabilita garbanzo</t>
  </si>
  <si>
    <t>Rehabilitacion calle garbanzo, localidad dolores</t>
  </si>
  <si>
    <t>Rehabilitacion de calle garbanzo, en la localidad de dolores</t>
  </si>
  <si>
    <t>P0067</t>
  </si>
  <si>
    <t>Rehabilita prin mina</t>
  </si>
  <si>
    <t>Rehabilitacion calle principal,  localidad la mina</t>
  </si>
  <si>
    <t>Rehabilitacion de calle principal, en la localidad de la mina</t>
  </si>
  <si>
    <t>P0068</t>
  </si>
  <si>
    <t>Rehabilita acceso PJ</t>
  </si>
  <si>
    <t>Rehabilitacion calle de acceso a puerta de jalpa</t>
  </si>
  <si>
    <t>Rehabilitacion de calle de acceso a puerta de jalpa</t>
  </si>
  <si>
    <t>P0069</t>
  </si>
  <si>
    <t>Rehabilita paseo de</t>
  </si>
  <si>
    <t>Pavimentacion calle paseo de las flores, refugio</t>
  </si>
  <si>
    <t>Pavimentacion de calle paseo de las flores, en la localidad del  refugio</t>
  </si>
  <si>
    <t>P0070</t>
  </si>
  <si>
    <t>Rehabilita prin nico</t>
  </si>
  <si>
    <t>Pavimentacion calle principal 4ta et san Nicolas p</t>
  </si>
  <si>
    <t>Pavimentacion de calle principal 4ta. etapa, en san nicolas del palenque</t>
  </si>
  <si>
    <t>2019 continua por años</t>
  </si>
  <si>
    <t>P0071</t>
  </si>
  <si>
    <t>Mejora vivienda Puri</t>
  </si>
  <si>
    <t>Mejoramiento para la vivienda Purisima del Rincon</t>
  </si>
  <si>
    <t>Mejoramiento para la vivienda Municipio Purisima del Rincon</t>
  </si>
  <si>
    <t>P0072</t>
  </si>
  <si>
    <t xml:space="preserve">Const dormi y baño </t>
  </si>
  <si>
    <t>Construc dormitorio y baño  toro San Ang Gpe Jal</t>
  </si>
  <si>
    <t xml:space="preserve">creado 12/11/18 </t>
  </si>
  <si>
    <t>Construccion de cuarto dormitorio y baño en el toro, San Angel, y Guadalupe de Jalpa</t>
  </si>
  <si>
    <t>programas varios "R" ACTIVIDADES ESPECIFICAS: ES PARA LAS OBRAS DE CTA P POR TRANSFERENCIAS, BECAS DE HILI;  PROGRAMAS DE MARTA; PROGRAMAS COMUDE</t>
  </si>
  <si>
    <t>OJO: CUANDO UN PROGRAMA ES DE IGUAL NOMBRE EN VARIOS AÑOS, CONSERVA EL MISMO NUMERO</t>
  </si>
  <si>
    <t>R</t>
  </si>
  <si>
    <t xml:space="preserve">R0001 </t>
  </si>
  <si>
    <t>P VARIOS</t>
  </si>
  <si>
    <t>Programas varios de presidencia</t>
  </si>
  <si>
    <t xml:space="preserve">P MAS </t>
  </si>
  <si>
    <t>Programa mas</t>
  </si>
  <si>
    <t>P BECAS ESTIMULO</t>
  </si>
  <si>
    <t>Programa becas estimulo al aprovechamiento</t>
  </si>
  <si>
    <t>P BECAS ORGULLO</t>
  </si>
  <si>
    <t>Programa becas orgullo y compromiso</t>
  </si>
  <si>
    <t>P BECAS DEPORTE</t>
  </si>
  <si>
    <t>Programa becas a deportistas de alto r</t>
  </si>
  <si>
    <t>P DEPORTE MUJER</t>
  </si>
  <si>
    <t>Programa fomento deportivo a la mujer</t>
  </si>
  <si>
    <t>P FORTASEG</t>
  </si>
  <si>
    <t>Programa Fortaseg</t>
  </si>
  <si>
    <t>P PINTA TU ENTORNO</t>
  </si>
  <si>
    <t>Programa Pinta tu entorno</t>
  </si>
  <si>
    <t>P MI PYMES EMPRENDE</t>
  </si>
  <si>
    <t>Programa Mi pymes emprende purisima</t>
  </si>
  <si>
    <t>P CAPACITACION T</t>
  </si>
  <si>
    <t>Programa Curso de capacitacion trabajo</t>
  </si>
  <si>
    <t>P BORDERIA</t>
  </si>
  <si>
    <t>Programa Borderia</t>
  </si>
  <si>
    <t>P CAMINO SACA CO</t>
  </si>
  <si>
    <t>Programa Camino saca cosechas</t>
  </si>
  <si>
    <t>P SEMILLAS</t>
  </si>
  <si>
    <t>Programa Semillas</t>
  </si>
  <si>
    <t>P FERTILIZANTES</t>
  </si>
  <si>
    <t>Programa Fertilizantes</t>
  </si>
  <si>
    <t>P C SANIT GANADERA</t>
  </si>
  <si>
    <t>Programa Campaña Sanitaria Ganadera</t>
  </si>
  <si>
    <t>P REPROCOMP</t>
  </si>
  <si>
    <t>Programa Reprocomp</t>
  </si>
  <si>
    <t>P RIO TURBIO</t>
  </si>
  <si>
    <t>Programa Rio turbio</t>
  </si>
  <si>
    <t>P FOAM AMBIENTAL</t>
  </si>
  <si>
    <t>Programa FOAM Mejoramiento ambiental</t>
  </si>
  <si>
    <t>2.1.1</t>
  </si>
  <si>
    <t>T CFE RED S CENT HIS</t>
  </si>
  <si>
    <t>Trans a CFE Red Subterranea Centro historico del M</t>
  </si>
  <si>
    <t>T P AVES TRASPATIO</t>
  </si>
  <si>
    <t>Trans a programa aves de traspatio</t>
  </si>
  <si>
    <t>T empe la  Higuera</t>
  </si>
  <si>
    <t>R empe camino la higuera 2da. Etapa, Purisima</t>
  </si>
  <si>
    <t xml:space="preserve">T Pav Fco I Mad San </t>
  </si>
  <si>
    <t xml:space="preserve">Pav de calle francisco  i. madero de san jose de </t>
  </si>
  <si>
    <t xml:space="preserve">T Pav Vista alegre </t>
  </si>
  <si>
    <t>Pav de la calle vista alegre, col. panorama</t>
  </si>
  <si>
    <t>T Pav Vicente Gerrer</t>
  </si>
  <si>
    <t>Pav de calle vicente guerrero, de col. las crucita</t>
  </si>
  <si>
    <t>T Pav Perez Magaña</t>
  </si>
  <si>
    <t>Pav de calle perez magaña, col. san juan del bosqu</t>
  </si>
  <si>
    <t>T Pav Las Palomas</t>
  </si>
  <si>
    <t>Pav de calle privada las palomas de montegrande</t>
  </si>
  <si>
    <t>T electrica Dif Muni</t>
  </si>
  <si>
    <t>Construccion electrica en dif municipal de puri</t>
  </si>
  <si>
    <t>T Adq sum techo firm</t>
  </si>
  <si>
    <t>Adq sum mater p techo firme v locali y san silvest</t>
  </si>
  <si>
    <t>T Adq sum cuarto dor</t>
  </si>
  <si>
    <t>Adq sum mater p cuarto dormitorio varias localidad</t>
  </si>
  <si>
    <t>T pav Cuarzo san Jav</t>
  </si>
  <si>
    <t>Pav de calle cuarzo, col. san javier</t>
  </si>
  <si>
    <t>T pav 18 de Marzo</t>
  </si>
  <si>
    <t>Pav de calle 18 de marzo, comunidad de buenavista</t>
  </si>
  <si>
    <t>R0032</t>
  </si>
  <si>
    <t>T pav Josefa O de D</t>
  </si>
  <si>
    <t>Pav de calle josefa ortiz de dominguez col. Manan</t>
  </si>
  <si>
    <t>T asfalto Tecolote p</t>
  </si>
  <si>
    <t>Rehab con concreto asfaltico camino Tecolote Peñu</t>
  </si>
  <si>
    <t>T empe cam las colon</t>
  </si>
  <si>
    <t xml:space="preserve">Rehab con empe camino Las colonias de Jalpa </t>
  </si>
  <si>
    <t>T empe cam el Carmen</t>
  </si>
  <si>
    <t>Rehab con empe camino el Carmen, Purisima d</t>
  </si>
  <si>
    <t>T templo Cañada de N</t>
  </si>
  <si>
    <t>Templo nuestra Señora Santisi de la Luz de cañada de negros</t>
  </si>
  <si>
    <t>T centro Hist Jalpa</t>
  </si>
  <si>
    <t>7ma et imagen urbana centro Histórico jalpa de Can</t>
  </si>
  <si>
    <t>R0038</t>
  </si>
  <si>
    <t>T pav Orquidea</t>
  </si>
  <si>
    <t>Pav de calle Orquidea, col. Pradera de san jeronim</t>
  </si>
  <si>
    <t>R0039</t>
  </si>
  <si>
    <t>T pav Lerdo de t</t>
  </si>
  <si>
    <t>Pav de calle Lerdo de Tejada, colonia El Carmen</t>
  </si>
  <si>
    <t>R0040</t>
  </si>
  <si>
    <t>T pav Guadalupe de J</t>
  </si>
  <si>
    <t>Pav de calle de acceso a guadalupe jalpa</t>
  </si>
  <si>
    <t>R0041</t>
  </si>
  <si>
    <t>T pav Margarita 2daE</t>
  </si>
  <si>
    <t>Pav de calle margaritas 2da. etapa de monte grande</t>
  </si>
  <si>
    <t>P mi Pymes en marcha</t>
  </si>
  <si>
    <t>Programa Mi pymes En marcha</t>
  </si>
  <si>
    <t>Ciclista de Ruta</t>
  </si>
  <si>
    <t>COMUDE</t>
  </si>
  <si>
    <t>Carrera Atletica</t>
  </si>
  <si>
    <t>MTB Copa nacional</t>
  </si>
  <si>
    <t>Duatlon</t>
  </si>
  <si>
    <t>Campamento de Verano</t>
  </si>
  <si>
    <t>Continua por los subsecuentes años</t>
  </si>
  <si>
    <t>Casas y salones IEC</t>
  </si>
  <si>
    <t>Casas de Cultura y Salones Culturales  IEC</t>
  </si>
  <si>
    <t>creacion 1/5/18</t>
  </si>
  <si>
    <t>SUBSIDIO CASA CULTURA</t>
  </si>
  <si>
    <t>R0049</t>
  </si>
  <si>
    <t>Feria Octubre</t>
  </si>
  <si>
    <t>creacion 27/08/18</t>
  </si>
  <si>
    <t>FERIA OCTUBRE</t>
  </si>
  <si>
    <t>S001 : PROGRAMAS SUJETOS A REGLAS DE OPERACIÓN EJEMPLO OBRAS DE programas de nena</t>
  </si>
  <si>
    <t>Proy Ejec Parq L Gto</t>
  </si>
  <si>
    <t>Proy.Ejec Parque Lineal Guanajuato</t>
  </si>
  <si>
    <t>chayo</t>
  </si>
  <si>
    <t>Proy Ejec Parq L Ven</t>
  </si>
  <si>
    <t>Proy.Ejec de Parque Lineal los Veneros</t>
  </si>
  <si>
    <t>PPM 3X1 2008</t>
  </si>
  <si>
    <t>Programa migrantes 3x1 2008</t>
  </si>
  <si>
    <t>PPM 3X1 2009</t>
  </si>
  <si>
    <t>Programa migrantes 3x1 2009</t>
  </si>
  <si>
    <t>Programa Pias 2009</t>
  </si>
  <si>
    <t>PPM 3X1 2010</t>
  </si>
  <si>
    <t>Programa migrantes 3X1 2010</t>
  </si>
  <si>
    <t>PPM 3X1 2011</t>
  </si>
  <si>
    <t>Programa migrantes 3X1 2011</t>
  </si>
  <si>
    <t>Programa Pias 2011</t>
  </si>
  <si>
    <t>Prog. FOPEDEP 2012</t>
  </si>
  <si>
    <t>Programa FOPEDEP 2012</t>
  </si>
  <si>
    <t>2.2.1.</t>
  </si>
  <si>
    <t>Rec. CONADE 2012</t>
  </si>
  <si>
    <t>Recurso CONADE 2012</t>
  </si>
  <si>
    <t>PPM 3X1 2012.</t>
  </si>
  <si>
    <t>Programa migrantes 3X1 2012</t>
  </si>
  <si>
    <t>Programa PIDBC 2013</t>
  </si>
  <si>
    <t>P-CREID CODE 2014</t>
  </si>
  <si>
    <t>PPM 3X1 2014</t>
  </si>
  <si>
    <t>Programa migrantes 2014</t>
  </si>
  <si>
    <t>C Ins Est de la cult</t>
  </si>
  <si>
    <t>Convenio Instituto Estatal de la Cultura</t>
  </si>
  <si>
    <t>2.4.2.</t>
  </si>
  <si>
    <t>Proy. U. Dep. Pma</t>
  </si>
  <si>
    <t>Proyecto Unidad Deportiva Purísima</t>
  </si>
  <si>
    <t>P. U Dep Pma R FAFEF</t>
  </si>
  <si>
    <t>Proyecto Unidad Deportiva Purísima Rec. FAFEF</t>
  </si>
  <si>
    <t>PPM 2X1 2014</t>
  </si>
  <si>
    <t>PIDH 2014 VERT. V</t>
  </si>
  <si>
    <t>PIDH 2014 VERTIENTE VIVIENDA</t>
  </si>
  <si>
    <t>2.2.5.</t>
  </si>
  <si>
    <t>PIDH 2014 VERT. T.D.</t>
  </si>
  <si>
    <t>PIDH 2014 VERTIENTE TECHO DIGNO</t>
  </si>
  <si>
    <t>S0023</t>
  </si>
  <si>
    <t>2.1.3.</t>
  </si>
  <si>
    <t>PPM 3X1 2015</t>
  </si>
  <si>
    <t>Programa migrantes 2015 Calle Fuego</t>
  </si>
  <si>
    <t>Programa migrantes 2015 Calle Sol</t>
  </si>
  <si>
    <t>P-CREID CODE 2015</t>
  </si>
  <si>
    <t>S0027</t>
  </si>
  <si>
    <t>PPM 2X1 2015</t>
  </si>
  <si>
    <t>Programa migrantes 2X1 2015</t>
  </si>
  <si>
    <t>PIDH 2015 V T. Digno</t>
  </si>
  <si>
    <t>PIDH 2015 VERTIENTE TECHO DIGNO</t>
  </si>
  <si>
    <t>S0031</t>
  </si>
  <si>
    <t>PRRMCD-CODE 2015</t>
  </si>
  <si>
    <t>PIDH 2015 V. Varias</t>
  </si>
  <si>
    <t>PIDH 2015 VERTIENTE VARIAS</t>
  </si>
  <si>
    <t>PIDH 2016 V.V/TECHO</t>
  </si>
  <si>
    <t>PIDH 2016 VERTIENTE VIVIENDA/TECHO</t>
  </si>
  <si>
    <t>SEDATU C. adicional</t>
  </si>
  <si>
    <t>SEDATU Cuarto Adicional</t>
  </si>
  <si>
    <t>S0037</t>
  </si>
  <si>
    <t>S0038</t>
  </si>
  <si>
    <t>FFINV "B"</t>
  </si>
  <si>
    <t>FFB Fortalecimiento financiero para inv. social</t>
  </si>
  <si>
    <t>PR "A"</t>
  </si>
  <si>
    <t>PR "A" Programa Regional de Infraestructura Social</t>
  </si>
  <si>
    <t xml:space="preserve">PPM 3X1 2016 </t>
  </si>
  <si>
    <t>Programa migrantes 3X1 2016 Cabecera Municipal</t>
  </si>
  <si>
    <t>PPM 3X1 2016</t>
  </si>
  <si>
    <t>Programa migrantes 3X1 2016 Cañada de Negros</t>
  </si>
  <si>
    <t>Programa migrantes 3X1 2016 El Cocono</t>
  </si>
  <si>
    <t>Programa migrantes 3X1 2016 Dolores</t>
  </si>
  <si>
    <t>Programa migrantes 3X1 2016 El Barrial</t>
  </si>
  <si>
    <t>Programa migrantes 3X1 2016 El Tecolote</t>
  </si>
  <si>
    <t>Programa migrantes 3X1 2016 Guadalupe de Jalpa</t>
  </si>
  <si>
    <t>Programa migrantes 3X1 2016 La Trinidad</t>
  </si>
  <si>
    <t>Programa migrantes 3X1 2016 Los Ángeles</t>
  </si>
  <si>
    <t>Programa migrantes 3X1 2016 Monte Grande</t>
  </si>
  <si>
    <t>Programa migrantes 3X1 2016 San Antonio Casas Blancas</t>
  </si>
  <si>
    <t>Programa migrantes 3X1 2016 San Bernardo</t>
  </si>
  <si>
    <t>Programa migrantes 3X1 2016 San Jerónimo</t>
  </si>
  <si>
    <t>Programa migrantes 3X1 2016 La Mina</t>
  </si>
  <si>
    <t>Aportación Beneficiarios</t>
  </si>
  <si>
    <t>CODE 2017</t>
  </si>
  <si>
    <t>PDR "A" 2017</t>
  </si>
  <si>
    <t>Proyectos de Desarrollo Regional A (PDR A)</t>
  </si>
  <si>
    <t>PIDMC 2017</t>
  </si>
  <si>
    <t>PISBCC 2017</t>
  </si>
  <si>
    <t>SDAyR 2017 R25</t>
  </si>
  <si>
    <t>SDAyR 2017 R23</t>
  </si>
  <si>
    <t>PPM 3X1 2017</t>
  </si>
  <si>
    <t>Programa migrantes 3X1 2017 Guardarrayas</t>
  </si>
  <si>
    <t>Programa migrantes 3X1 2017 Los Pinos</t>
  </si>
  <si>
    <t>Programa migrantes 3X1 2017 El Cocono</t>
  </si>
  <si>
    <t>Programa migrantes 3X1 2017 Jalpa de Cánovas</t>
  </si>
  <si>
    <t>Programa migrantes 3X1 2017 La Higuera</t>
  </si>
  <si>
    <t>Programa migrantes 3X1 2017 Fracc. Los ángeles</t>
  </si>
  <si>
    <t>Programa migrantes 3X1 2017 Puerta de Jalpa</t>
  </si>
  <si>
    <t>Programa migrantes 3X1 2017 Purísima de Bustos</t>
  </si>
  <si>
    <t>Programa migrantes 3X1 2017 San Ándres</t>
  </si>
  <si>
    <t>Programa migrantes 3X1 2017 Tepetate del Gallo</t>
  </si>
  <si>
    <t>Programa migrantes 3X1 2017 Rincones de la Pradera</t>
  </si>
  <si>
    <t>Programa migrantes 3X1 2017 San Jerónimo</t>
  </si>
  <si>
    <t>Programa migrantes 3X1 2017 Potrerillos</t>
  </si>
  <si>
    <t>Programa migrantes 3X1 2017 Sta Eduviges de Jalpa</t>
  </si>
  <si>
    <t>Programa migrantes 3X1 2017 Dolores</t>
  </si>
  <si>
    <t>Programa migrantes 3X1 2017 Col. San Javier</t>
  </si>
  <si>
    <t>Programa migrantes 3X1 2017 Cañada de Negros</t>
  </si>
  <si>
    <t>Programa migrantes 3X1 2017 Rancho Seco</t>
  </si>
  <si>
    <t>Programa migrantes 3X1 2017 Colinas del Real</t>
  </si>
  <si>
    <t>Programa migrantes 3X1 2017 La Descubridora</t>
  </si>
  <si>
    <t>Programa migrantes 3X1 2017 San Nicolás del Palenque</t>
  </si>
  <si>
    <t>Programa migrantes 3X1 2017 El Pedernal</t>
  </si>
  <si>
    <t>Programa migrantes 3X1 2017 El Refugio</t>
  </si>
  <si>
    <t>Programa migrantes 3X1 2017 El Saucillo</t>
  </si>
  <si>
    <t>Programa migrantes 3X1 2017 El Tecolote</t>
  </si>
  <si>
    <t>Programa migrantes 3X1 2017 El Toro</t>
  </si>
  <si>
    <t>Programa migrantes 3X1 2017 Guadalupe de Jalpa</t>
  </si>
  <si>
    <t>Programa migrantes 3X1 2017 El Liebrero</t>
  </si>
  <si>
    <t>Programa migrantes 3X1 2017 La Providencia</t>
  </si>
  <si>
    <t>Programa migrantes 3X1 2017 San Ángel</t>
  </si>
  <si>
    <t>Programa migrantes 3X1 2017 Cañada de Sotos</t>
  </si>
  <si>
    <t>Programa migrantes 3X1 2017 San Antonio Casas Bcas</t>
  </si>
  <si>
    <t>Programa migrantes 3X1 2017 San Bernardo</t>
  </si>
  <si>
    <t>Programa migrantes 3X1 2017 Buena Vista</t>
  </si>
  <si>
    <t>CONVENIO SOP</t>
  </si>
  <si>
    <t>S0099</t>
  </si>
  <si>
    <t>PIDH 2017 V.V./Techo</t>
  </si>
  <si>
    <t>PIDH 2017 Vertiente Vivienda/Techo</t>
  </si>
  <si>
    <t>PIDH 2017 V.V/Cuarto</t>
  </si>
  <si>
    <t>PIDH 2017 Vertiente Vivienda/Cuarto</t>
  </si>
  <si>
    <t>SDAyR 2017 R34</t>
  </si>
  <si>
    <t>CECYTEG 2017</t>
  </si>
  <si>
    <t>PIESCC 2017</t>
  </si>
  <si>
    <t>SEDATU 2017 HABITÁT</t>
  </si>
  <si>
    <t>Programa migrantes 3X1 2017 Purísima de Bustos 1</t>
  </si>
  <si>
    <t>Programa migrantes 3X1 2017 Purísima de Bustos 2</t>
  </si>
  <si>
    <t>PPM 2X1 2017</t>
  </si>
  <si>
    <t>Programa Migrantes 2x1 2017 1</t>
  </si>
  <si>
    <t>Programa Migrantes 2x1 2017 2</t>
  </si>
  <si>
    <t>Programa Migrantes 2x1 2017 3</t>
  </si>
  <si>
    <t>ITS 2018</t>
  </si>
  <si>
    <t>PROGRAMA ITS 2018</t>
  </si>
  <si>
    <t>PISBCC 2018</t>
  </si>
  <si>
    <t>PROGRAMA PISBCC 2018</t>
  </si>
  <si>
    <t>PIDMC 2018</t>
  </si>
  <si>
    <t>PROGRAMA PIDMC 2018</t>
  </si>
  <si>
    <t>SECTUR 2017</t>
  </si>
  <si>
    <t>PROGRAMA SECTUR 2017</t>
  </si>
  <si>
    <t>3.7.1</t>
  </si>
  <si>
    <t>PIDH 2018</t>
  </si>
  <si>
    <t>PROGRAMA PIDH 2018</t>
  </si>
  <si>
    <t>PIECIS 2018</t>
  </si>
  <si>
    <t>PROGRAMA PIECIS 2018</t>
  </si>
  <si>
    <t>PIDH 2016 CAL SOLARE</t>
  </si>
  <si>
    <t>PROGRAMA PIDH 2016 CALENTADORES SOLARES</t>
  </si>
  <si>
    <t>PIDH 2016 TEC FIRME</t>
  </si>
  <si>
    <t>PIDH 2016 TECHO FIRME</t>
  </si>
  <si>
    <t>PIDH 2016 CUARTO DOR</t>
  </si>
  <si>
    <t>PIDH 2016 CUARTO DORMITORIO</t>
  </si>
  <si>
    <t>PISBCC 2015 FAIS</t>
  </si>
  <si>
    <t xml:space="preserve">PROGRAMA PISBCC 2015 FAIS </t>
  </si>
  <si>
    <t>PIDH 2017 Techo REAL DEL BOSQUE</t>
  </si>
  <si>
    <t>PIDH 2017 Techo COL. EL TORNILLO</t>
  </si>
  <si>
    <t>PIDH 2017 Techo COLINAS DEL REAL</t>
  </si>
  <si>
    <t>PIDH 2017 Techo POTRERILLOS (GUANAJUAL)</t>
  </si>
  <si>
    <t>PIDH 2017 Techo LAS AGUILILLAS</t>
  </si>
  <si>
    <t>PIDH 2017 Techo EL HUINDURI</t>
  </si>
  <si>
    <t>PIDH 2017 Techo JALPA DE CÁNOVAS</t>
  </si>
  <si>
    <t>PIDH 2017 Techo BELLO HORIZONTE</t>
  </si>
  <si>
    <t>PIDH 2017 Techo LOMAS DE GUANAJUATITO</t>
  </si>
  <si>
    <t>PIDH 2017 Techo AMP. FRANCISCO VILLA</t>
  </si>
  <si>
    <t>PIDH 2017 Techo COL. ALAMEDA</t>
  </si>
  <si>
    <t>PIDH 2017 V.V.Cuarto</t>
  </si>
  <si>
    <t>PIDH 2017 Cuarto EMILIANO ZAPATA</t>
  </si>
  <si>
    <t>PIDH 2017 Cuarto MONTE GRANDE</t>
  </si>
  <si>
    <t>PIDH 2017 Cuarto LOMAS DE OBRAJEROS</t>
  </si>
  <si>
    <t>PIDH 2017 Cuarto BELLO HORIZONTE</t>
  </si>
  <si>
    <t>PIDH 2017 Cuarto LOS TABIQUEROS</t>
  </si>
  <si>
    <t>PIDH 2017 Cuarto CAÑADA DE NEGROS</t>
  </si>
  <si>
    <t>PIDH 2017 Cuarto LAS COLONIAS</t>
  </si>
  <si>
    <t>PIDH 2017 Cuarto LOMA EJIDAL</t>
  </si>
  <si>
    <t>PIDH 2017 Cuarto AMPLIACIÓN DEL CARMEN</t>
  </si>
  <si>
    <t>PIDH 2017 Cuarto LA BRISA</t>
  </si>
  <si>
    <t>SDAyR 2018 R13</t>
  </si>
  <si>
    <t>SDAyR 2018 R13 Tecolote a Entronque a Peñuelas</t>
  </si>
  <si>
    <t>SDAyR 2018 R14</t>
  </si>
  <si>
    <t>SDAyR 2018 R14 Camino Acceso Com Higuera 2da Et</t>
  </si>
  <si>
    <t>SDAyR 2018 R32</t>
  </si>
  <si>
    <t>SDAyR 2018 R32 Comunidad Las Colonias de Jalpa</t>
  </si>
  <si>
    <t>SDAyR 2018 R33</t>
  </si>
  <si>
    <t>SDAyR 2018 R33 Camino Acceso a Loc de El Carmen</t>
  </si>
  <si>
    <t>HABITAT 2018</t>
  </si>
  <si>
    <t>HABITAT 2018 Const Integral Calle Lázaro Cárdenas</t>
  </si>
  <si>
    <t>HABITAT 2018 Const Integral Calle Ramo de Novia</t>
  </si>
  <si>
    <t>HABITAT 2018 Const Integral Calle Maclovio Barrera</t>
  </si>
  <si>
    <t>HABITAT 2018 Const Integral Calle Orquídea</t>
  </si>
  <si>
    <t>SEDATU VIVIENDA 2018</t>
  </si>
  <si>
    <t>SEDATU VIVIENDA 2018 Constr 16 cuartos adicionales</t>
  </si>
  <si>
    <t>S0151</t>
  </si>
  <si>
    <t>PIECIS 2018 PLATAFORMA SAN SILVESTRE</t>
  </si>
  <si>
    <t>S0152</t>
  </si>
  <si>
    <t>PIESCC 2018</t>
  </si>
  <si>
    <t>PIESCC 2018 REHABILITACION DE PLAZA DE SAN ANGEL</t>
  </si>
  <si>
    <t>S0153</t>
  </si>
  <si>
    <t>PIESCC 2018 CONSTRUCCION DE PLAZA EN LOS LAURELES</t>
  </si>
  <si>
    <t>S0154</t>
  </si>
  <si>
    <t>CODE 2018</t>
  </si>
  <si>
    <t>CODE 2018 CONSTRUCCION CANCHA LLANERA EL PEDERNAL</t>
  </si>
  <si>
    <t>S0155</t>
  </si>
  <si>
    <t>PIECIS 2018 LOTE DE EQUIPO PARA CENTRO IMPULSO</t>
  </si>
  <si>
    <t>S0156</t>
  </si>
  <si>
    <t>HÁBITAT 2018 Agus</t>
  </si>
  <si>
    <t>HABITAT 2018 Const Integral Calle Agustín Melgar</t>
  </si>
  <si>
    <t>S0157</t>
  </si>
  <si>
    <t>HÁBITAT 2018 Orqui</t>
  </si>
  <si>
    <t>HABITAT 2018 Const Integral Calle Orquídea 2da etapa</t>
  </si>
  <si>
    <t>APORTACIONES SOCIALE</t>
  </si>
  <si>
    <t>Aportaciones imss, info, retiro</t>
  </si>
  <si>
    <t xml:space="preserve">SUBSIDIOS </t>
  </si>
  <si>
    <t>4.2.1</t>
  </si>
  <si>
    <t>Ver pestaña programa</t>
  </si>
  <si>
    <t>332_PPI_MPUR_000_02_18</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</si>
</sst>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_-* #,##0.00\ _P_t_s_-;\-* #,##0.00\ _P_t_s_-;_-* &quot;-&quot;??\ _P_t_s_-;_-@_-"/>
  </numFmts>
  <fonts count="55">
    <font>
      <sz val="11"/>
      <color theme="1"/>
      <name val="Calibri"/>
      <family val="2"/>
      <scheme val="minor"/>
    </font>
    <font>
      <b/>
      <sz val="8"/>
      <name val="Arial"/>
      <family val="2"/>
    </font>
    <font>
      <sz val="10"/>
      <name val="Arial"/>
      <family val="2"/>
    </font>
    <font>
      <b/>
      <sz val="8"/>
      <color indexed="8"/>
      <name val="Arial"/>
      <family val="2"/>
    </font>
    <font>
      <sz val="8"/>
      <color indexed="8"/>
      <name val="Arial"/>
      <family val="2"/>
    </font>
    <font>
      <b/>
      <sz val="8"/>
      <color theme="1"/>
      <name val="Arial"/>
      <family val="2"/>
    </font>
    <font>
      <b/>
      <vertAlign val="superscript"/>
      <sz val="9.6"/>
      <color theme="1"/>
      <name val="Arial"/>
      <family val="2"/>
    </font>
    <font>
      <b/>
      <sz val="9.6"/>
      <color rgb="FFFF0000"/>
      <name val="Arial"/>
      <family val="2"/>
    </font>
    <font>
      <sz val="11"/>
      <color theme="1"/>
      <name val="Calibri"/>
      <family val="2"/>
      <scheme val="minor"/>
    </font>
    <font>
      <sz val="10"/>
      <color theme="1"/>
      <name val="Calibri"/>
      <family val="2"/>
      <scheme val="minor"/>
    </font>
    <font>
      <b/>
      <sz val="10"/>
      <color indexed="9"/>
      <name val="Arial"/>
      <family val="2"/>
    </font>
    <font>
      <b/>
      <sz val="10"/>
      <color theme="1"/>
      <name val="Arial"/>
      <family val="2"/>
    </font>
    <font>
      <sz val="10"/>
      <color theme="1"/>
      <name val="Arial"/>
      <family val="2"/>
    </font>
    <font>
      <sz val="10"/>
      <name val="Arial"/>
    </font>
    <font>
      <sz val="8"/>
      <color theme="3" tint="0.39997558519241921"/>
      <name val="Arial"/>
      <family val="2"/>
    </font>
    <font>
      <sz val="10"/>
      <color theme="3" tint="0.39997558519241921"/>
      <name val="Arial"/>
      <family val="2"/>
    </font>
    <font>
      <b/>
      <sz val="10"/>
      <color theme="3" tint="0.39997558519241921"/>
      <name val="Arial"/>
      <family val="2"/>
    </font>
    <font>
      <b/>
      <sz val="8"/>
      <color theme="3" tint="0.39997558519241921"/>
      <name val="Arial"/>
      <family val="2"/>
    </font>
    <font>
      <sz val="12"/>
      <color theme="0"/>
      <name val="Arial"/>
      <family val="2"/>
    </font>
    <font>
      <sz val="12"/>
      <color theme="3" tint="0.39997558519241921"/>
      <name val="Arial"/>
      <family val="2"/>
    </font>
    <font>
      <sz val="14"/>
      <color theme="0"/>
      <name val="Arial"/>
      <family val="2"/>
    </font>
    <font>
      <sz val="14"/>
      <color theme="3" tint="0.39997558519241921"/>
      <name val="Arial"/>
      <family val="2"/>
    </font>
    <font>
      <sz val="8"/>
      <color theme="1"/>
      <name val="Arial"/>
      <family val="2"/>
    </font>
    <font>
      <sz val="8"/>
      <color theme="3" tint="0.39997558519241921"/>
      <name val="Calibri"/>
      <family val="2"/>
      <scheme val="minor"/>
    </font>
    <font>
      <sz val="8"/>
      <color theme="1"/>
      <name val="Calibri"/>
      <family val="2"/>
      <scheme val="minor"/>
    </font>
    <font>
      <sz val="8"/>
      <color theme="3" tint="0.39997558519241921"/>
      <name val="Times New Roman"/>
      <family val="1"/>
    </font>
    <font>
      <sz val="8"/>
      <color theme="7" tint="-0.249977111117893"/>
      <name val="Arial"/>
      <family val="2"/>
    </font>
    <font>
      <b/>
      <sz val="8"/>
      <color theme="3" tint="0.39997558519241921"/>
      <name val="Calibri"/>
      <family val="2"/>
      <scheme val="minor"/>
    </font>
    <font>
      <sz val="8"/>
      <color rgb="FF0070C0"/>
      <name val="Arial"/>
      <family val="2"/>
    </font>
    <font>
      <sz val="10"/>
      <color rgb="FF0070C0"/>
      <name val="Arial"/>
      <family val="2"/>
    </font>
    <font>
      <b/>
      <sz val="10"/>
      <color rgb="FF0070C0"/>
      <name val="Arial"/>
      <family val="2"/>
    </font>
    <font>
      <b/>
      <sz val="9"/>
      <color indexed="81"/>
      <name val="Tahoma"/>
      <family val="2"/>
    </font>
    <font>
      <sz val="9"/>
      <color indexed="81"/>
      <name val="Tahom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0"/>
      <name val="Century Gothic"/>
      <family val="2"/>
    </font>
    <font>
      <sz val="10"/>
      <color indexed="8"/>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rgb="FFFF0000"/>
      <name val="Arial"/>
      <family val="2"/>
    </font>
    <font>
      <sz val="8"/>
      <color rgb="FFFF0000"/>
      <name val="Times New Roman"/>
      <family val="1"/>
    </font>
    <font>
      <sz val="8"/>
      <color rgb="FFFF0000"/>
      <name val="Calibri"/>
      <family val="2"/>
      <scheme val="minor"/>
    </font>
  </fonts>
  <fills count="35">
    <fill>
      <patternFill patternType="none"/>
    </fill>
    <fill>
      <patternFill patternType="gray125"/>
    </fill>
    <fill>
      <patternFill patternType="solid">
        <fgColor theme="0" tint="-0.249977111117893"/>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indexed="18"/>
        <bgColor indexed="64"/>
      </patternFill>
    </fill>
    <fill>
      <patternFill patternType="solid">
        <fgColor rgb="FFFFC000"/>
        <bgColor indexed="64"/>
      </patternFill>
    </fill>
    <fill>
      <patternFill patternType="solid">
        <fgColor indexed="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29">
    <xf numFmtId="0" fontId="0" fillId="0" borderId="0"/>
    <xf numFmtId="0" fontId="2" fillId="0" borderId="0"/>
    <xf numFmtId="0" fontId="2" fillId="0" borderId="0"/>
    <xf numFmtId="0" fontId="2" fillId="0" borderId="0"/>
    <xf numFmtId="9" fontId="8" fillId="0" borderId="0" applyFont="0" applyFill="0" applyBorder="0" applyAlignment="0" applyProtection="0"/>
    <xf numFmtId="0" fontId="8" fillId="0" borderId="0"/>
    <xf numFmtId="0" fontId="13" fillId="0" borderId="0"/>
    <xf numFmtId="43" fontId="2" fillId="0" borderId="0" applyFont="0" applyFill="0" applyBorder="0" applyAlignment="0" applyProtection="0"/>
    <xf numFmtId="0" fontId="2" fillId="0" borderId="0"/>
    <xf numFmtId="43" fontId="2" fillId="0" borderId="0"/>
    <xf numFmtId="0" fontId="8" fillId="0" borderId="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6" fillId="27" borderId="8" applyNumberFormat="0" applyAlignment="0" applyProtection="0"/>
    <xf numFmtId="0" fontId="36" fillId="27" borderId="8" applyNumberFormat="0" applyAlignment="0" applyProtection="0"/>
    <xf numFmtId="0" fontId="37" fillId="28" borderId="9" applyNumberFormat="0" applyAlignment="0" applyProtection="0"/>
    <xf numFmtId="0" fontId="37" fillId="28" borderId="9" applyNumberFormat="0" applyAlignment="0" applyProtection="0"/>
    <xf numFmtId="0" fontId="38" fillId="0" borderId="10" applyNumberFormat="0" applyFill="0" applyAlignment="0" applyProtection="0"/>
    <xf numFmtId="0" fontId="38" fillId="0" borderId="10"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40" fillId="18" borderId="8" applyNumberFormat="0" applyAlignment="0" applyProtection="0"/>
    <xf numFmtId="0" fontId="40" fillId="18" borderId="8" applyNumberFormat="0" applyAlignment="0" applyProtection="0"/>
    <xf numFmtId="0" fontId="41" fillId="14" borderId="0" applyNumberFormat="0" applyBorder="0" applyAlignment="0" applyProtection="0"/>
    <xf numFmtId="0" fontId="41" fillId="14" borderId="0" applyNumberFormat="0" applyBorder="0" applyAlignment="0" applyProtection="0"/>
    <xf numFmtId="43" fontId="42" fillId="0" borderId="0" applyFont="0" applyFill="0" applyBorder="0" applyAlignment="0" applyProtection="0"/>
    <xf numFmtId="164" fontId="2" fillId="0" borderId="0" applyFont="0" applyFill="0" applyBorder="0" applyAlignment="0" applyProtection="0"/>
    <xf numFmtId="43" fontId="43" fillId="0" borderId="0" applyFont="0" applyFill="0" applyBorder="0" applyAlignment="0" applyProtection="0">
      <alignment vertical="top"/>
    </xf>
    <xf numFmtId="43" fontId="2" fillId="0" borderId="0" applyFont="0" applyFill="0" applyBorder="0" applyAlignment="0" applyProtection="0"/>
    <xf numFmtId="43" fontId="8" fillId="0" borderId="0" applyFont="0" applyFill="0" applyBorder="0" applyAlignment="0" applyProtection="0"/>
    <xf numFmtId="44" fontId="2" fillId="0" borderId="0" applyFont="0" applyFill="0" applyBorder="0" applyAlignment="0" applyProtection="0"/>
    <xf numFmtId="44" fontId="33" fillId="0" borderId="0" applyFont="0" applyFill="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3" fillId="0" borderId="0">
      <alignment vertical="top"/>
    </xf>
    <xf numFmtId="0" fontId="2" fillId="0" borderId="0"/>
    <xf numFmtId="0" fontId="42" fillId="0" borderId="0"/>
    <xf numFmtId="0" fontId="8"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33" fillId="34" borderId="11" applyNumberFormat="0" applyFont="0" applyAlignment="0" applyProtection="0"/>
    <xf numFmtId="0" fontId="33" fillId="34" borderId="11" applyNumberFormat="0" applyFont="0" applyAlignment="0" applyProtection="0"/>
    <xf numFmtId="0" fontId="45" fillId="27" borderId="12" applyNumberFormat="0" applyAlignment="0" applyProtection="0"/>
    <xf numFmtId="0" fontId="45" fillId="27" borderId="12" applyNumberFormat="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13" applyNumberFormat="0" applyFill="0" applyAlignment="0" applyProtection="0"/>
    <xf numFmtId="0" fontId="48" fillId="0" borderId="13"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0" borderId="16" applyNumberFormat="0" applyFill="0" applyAlignment="0" applyProtection="0"/>
    <xf numFmtId="0" fontId="51" fillId="0" borderId="16" applyNumberFormat="0" applyFill="0" applyAlignment="0" applyProtection="0"/>
  </cellStyleXfs>
  <cellXfs count="123">
    <xf numFmtId="0" fontId="0" fillId="0" borderId="0" xfId="0"/>
    <xf numFmtId="0" fontId="0" fillId="0" borderId="0" xfId="0" applyFont="1"/>
    <xf numFmtId="0" fontId="1" fillId="2" borderId="2" xfId="1" applyFont="1" applyFill="1" applyBorder="1" applyAlignment="1">
      <alignment horizontal="center" vertical="top"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3" xfId="0" applyFont="1" applyFill="1" applyBorder="1" applyAlignment="1">
      <alignment horizontal="left"/>
    </xf>
    <xf numFmtId="0" fontId="1" fillId="2" borderId="3" xfId="2" applyFont="1" applyFill="1" applyBorder="1" applyAlignment="1">
      <alignment horizontal="left" vertical="center"/>
    </xf>
    <xf numFmtId="0" fontId="1" fillId="2" borderId="5" xfId="2" applyFont="1" applyFill="1" applyBorder="1" applyAlignment="1">
      <alignment horizontal="center" vertical="center"/>
    </xf>
    <xf numFmtId="0" fontId="1" fillId="2" borderId="6" xfId="1" applyFont="1" applyFill="1" applyBorder="1" applyAlignment="1">
      <alignment horizontal="center"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4" fontId="1" fillId="2" borderId="1" xfId="2" applyNumberFormat="1" applyFont="1" applyFill="1" applyBorder="1" applyAlignment="1">
      <alignment horizontal="center" vertical="center" wrapText="1"/>
    </xf>
    <xf numFmtId="0" fontId="1" fillId="3" borderId="0" xfId="3" applyFont="1" applyFill="1" applyBorder="1" applyAlignment="1">
      <alignment horizontal="left" vertical="center" wrapText="1"/>
    </xf>
    <xf numFmtId="0" fontId="0" fillId="0" borderId="0" xfId="0" applyFont="1" applyAlignment="1">
      <alignment horizontal="left" wrapText="1" indent="1"/>
    </xf>
    <xf numFmtId="0" fontId="4" fillId="0" borderId="0" xfId="0" applyFont="1" applyAlignment="1">
      <alignment horizontal="left" wrapText="1" indent="1"/>
    </xf>
    <xf numFmtId="0" fontId="1" fillId="4" borderId="0" xfId="3" applyFont="1" applyFill="1" applyBorder="1" applyAlignment="1">
      <alignment horizontal="left" vertical="center" wrapText="1"/>
    </xf>
    <xf numFmtId="0" fontId="5" fillId="0" borderId="0" xfId="0" applyFont="1"/>
    <xf numFmtId="0" fontId="0" fillId="0" borderId="0" xfId="0" applyFont="1" applyAlignment="1">
      <alignment wrapText="1"/>
    </xf>
    <xf numFmtId="0" fontId="5" fillId="0" borderId="0" xfId="0" applyFont="1" applyAlignment="1">
      <alignment horizontal="justify" wrapText="1"/>
    </xf>
    <xf numFmtId="0" fontId="1" fillId="2" borderId="1" xfId="0" applyFont="1" applyFill="1" applyBorder="1" applyAlignment="1" applyProtection="1">
      <alignment horizontal="center" wrapText="1"/>
      <protection locked="0"/>
    </xf>
    <xf numFmtId="4" fontId="0" fillId="0" borderId="0" xfId="0" applyNumberFormat="1"/>
    <xf numFmtId="9" fontId="0" fillId="0" borderId="0" xfId="4" applyFont="1"/>
    <xf numFmtId="0" fontId="9" fillId="5" borderId="0" xfId="5" applyFont="1" applyFill="1"/>
    <xf numFmtId="0" fontId="10" fillId="6" borderId="1" xfId="5" applyFont="1" applyFill="1" applyBorder="1" applyAlignment="1">
      <alignment horizontal="center"/>
    </xf>
    <xf numFmtId="0" fontId="9" fillId="5" borderId="0" xfId="5" applyFont="1" applyFill="1" applyAlignment="1">
      <alignment horizontal="left"/>
    </xf>
    <xf numFmtId="0" fontId="11" fillId="7" borderId="1" xfId="5" applyFont="1" applyFill="1" applyBorder="1" applyAlignment="1">
      <alignment horizontal="center" vertical="center" wrapText="1"/>
    </xf>
    <xf numFmtId="0" fontId="12" fillId="0" borderId="0" xfId="5" applyFont="1"/>
    <xf numFmtId="0" fontId="2" fillId="0" borderId="0" xfId="6" applyFont="1"/>
    <xf numFmtId="0" fontId="14" fillId="0" borderId="0" xfId="5" applyFont="1" applyAlignment="1">
      <alignment horizontal="left"/>
    </xf>
    <xf numFmtId="0" fontId="15" fillId="0" borderId="0" xfId="5" applyFont="1"/>
    <xf numFmtId="0" fontId="14" fillId="0" borderId="0" xfId="5" applyFont="1"/>
    <xf numFmtId="0" fontId="12" fillId="0" borderId="0" xfId="5" applyFont="1" applyAlignment="1">
      <alignment horizontal="left"/>
    </xf>
    <xf numFmtId="0" fontId="9" fillId="0" borderId="0" xfId="5" applyFont="1"/>
    <xf numFmtId="0" fontId="10" fillId="8" borderId="1" xfId="5" applyFont="1" applyFill="1" applyBorder="1" applyAlignment="1">
      <alignment horizontal="center" vertical="center" wrapText="1"/>
    </xf>
    <xf numFmtId="0" fontId="16" fillId="8" borderId="1" xfId="5" applyFont="1" applyFill="1" applyBorder="1" applyAlignment="1">
      <alignment horizontal="center" vertical="center" wrapText="1"/>
    </xf>
    <xf numFmtId="0" fontId="11" fillId="9" borderId="1" xfId="5" applyFont="1" applyFill="1" applyBorder="1"/>
    <xf numFmtId="0" fontId="12" fillId="9" borderId="1" xfId="5" applyFont="1" applyFill="1" applyBorder="1"/>
    <xf numFmtId="0" fontId="10" fillId="10" borderId="1" xfId="5" applyFont="1" applyFill="1" applyBorder="1" applyAlignment="1">
      <alignment horizontal="center" vertical="center" wrapText="1"/>
    </xf>
    <xf numFmtId="0" fontId="16" fillId="10" borderId="1" xfId="5" applyFont="1" applyFill="1" applyBorder="1" applyAlignment="1">
      <alignment horizontal="center" vertical="center" wrapText="1"/>
    </xf>
    <xf numFmtId="49" fontId="12" fillId="9" borderId="1" xfId="5" applyNumberFormat="1" applyFont="1" applyFill="1" applyBorder="1"/>
    <xf numFmtId="49" fontId="17" fillId="0" borderId="0" xfId="3" applyNumberFormat="1" applyFont="1" applyFill="1" applyBorder="1" applyAlignment="1">
      <alignment horizontal="left"/>
    </xf>
    <xf numFmtId="0" fontId="16" fillId="0" borderId="0" xfId="5" applyFont="1"/>
    <xf numFmtId="0" fontId="15" fillId="0" borderId="0" xfId="6" applyFont="1" applyFill="1"/>
    <xf numFmtId="0" fontId="14" fillId="0" borderId="0" xfId="6" applyFont="1"/>
    <xf numFmtId="0" fontId="18" fillId="11" borderId="0" xfId="6" applyFont="1" applyFill="1" applyAlignment="1">
      <alignment horizontal="left"/>
    </xf>
    <xf numFmtId="0" fontId="12" fillId="11" borderId="0" xfId="5" applyFont="1" applyFill="1"/>
    <xf numFmtId="0" fontId="19" fillId="11" borderId="0" xfId="6" applyFont="1" applyFill="1" applyAlignment="1">
      <alignment horizontal="left"/>
    </xf>
    <xf numFmtId="0" fontId="15" fillId="11" borderId="0" xfId="5" applyFont="1" applyFill="1"/>
    <xf numFmtId="0" fontId="14" fillId="11" borderId="0" xfId="5" applyFont="1" applyFill="1"/>
    <xf numFmtId="0" fontId="12" fillId="0" borderId="0" xfId="5" applyFont="1" applyFill="1" applyBorder="1"/>
    <xf numFmtId="0" fontId="14" fillId="0" borderId="0" xfId="6" applyFont="1" applyAlignment="1">
      <alignment horizontal="left"/>
    </xf>
    <xf numFmtId="0" fontId="15" fillId="0" borderId="0" xfId="6" applyFont="1"/>
    <xf numFmtId="0" fontId="12" fillId="0" borderId="0" xfId="5" applyFont="1" applyFill="1"/>
    <xf numFmtId="0" fontId="16" fillId="0" borderId="0" xfId="5" applyFont="1" applyFill="1"/>
    <xf numFmtId="0" fontId="14" fillId="0" borderId="0" xfId="6" applyFont="1" applyFill="1"/>
    <xf numFmtId="0" fontId="14" fillId="0" borderId="0" xfId="5" quotePrefix="1" applyFont="1" applyFill="1"/>
    <xf numFmtId="0" fontId="14" fillId="0" borderId="0" xfId="6" applyFont="1" applyFill="1" applyBorder="1"/>
    <xf numFmtId="0" fontId="20" fillId="11" borderId="0" xfId="6" applyFont="1" applyFill="1" applyAlignment="1">
      <alignment horizontal="left"/>
    </xf>
    <xf numFmtId="0" fontId="21" fillId="11" borderId="0" xfId="6" applyFont="1" applyFill="1" applyAlignment="1">
      <alignment horizontal="left"/>
    </xf>
    <xf numFmtId="0" fontId="22" fillId="0" borderId="0" xfId="5" applyFont="1" applyAlignment="1">
      <alignment horizontal="left"/>
    </xf>
    <xf numFmtId="43" fontId="23" fillId="0" borderId="0" xfId="7" applyFont="1" applyFill="1"/>
    <xf numFmtId="0" fontId="15" fillId="0" borderId="0" xfId="5" applyFont="1" applyFill="1"/>
    <xf numFmtId="0" fontId="23" fillId="0" borderId="0" xfId="6" applyFont="1" applyFill="1"/>
    <xf numFmtId="0" fontId="24" fillId="0" borderId="0" xfId="6" applyFont="1" applyFill="1"/>
    <xf numFmtId="0" fontId="14" fillId="0" borderId="0" xfId="5" applyFont="1" applyFill="1" applyAlignment="1">
      <alignment horizontal="justify"/>
    </xf>
    <xf numFmtId="0" fontId="9" fillId="0" borderId="0" xfId="5" applyFont="1" applyFill="1"/>
    <xf numFmtId="0" fontId="12" fillId="12" borderId="0" xfId="5" applyFont="1" applyFill="1"/>
    <xf numFmtId="43" fontId="23" fillId="12" borderId="0" xfId="7" applyFont="1" applyFill="1"/>
    <xf numFmtId="0" fontId="15" fillId="12" borderId="0" xfId="5" applyFont="1" applyFill="1"/>
    <xf numFmtId="0" fontId="16" fillId="12" borderId="0" xfId="5" applyFont="1" applyFill="1"/>
    <xf numFmtId="0" fontId="14" fillId="12" borderId="0" xfId="5" applyFont="1" applyFill="1" applyAlignment="1">
      <alignment horizontal="justify"/>
    </xf>
    <xf numFmtId="0" fontId="9" fillId="12" borderId="0" xfId="5" applyFont="1" applyFill="1"/>
    <xf numFmtId="0" fontId="14" fillId="0" borderId="0" xfId="5" applyFont="1" applyFill="1" applyAlignment="1">
      <alignment horizontal="left"/>
    </xf>
    <xf numFmtId="0" fontId="14" fillId="0" borderId="0" xfId="5" applyFont="1" applyFill="1"/>
    <xf numFmtId="0" fontId="17" fillId="0" borderId="0" xfId="5" applyFont="1" applyFill="1" applyAlignment="1">
      <alignment horizontal="left"/>
    </xf>
    <xf numFmtId="0" fontId="5" fillId="0" borderId="0" xfId="5" applyFont="1" applyFill="1" applyAlignment="1">
      <alignment horizontal="left"/>
    </xf>
    <xf numFmtId="0" fontId="14" fillId="0" borderId="0" xfId="6" applyFont="1" applyFill="1" applyAlignment="1">
      <alignment horizontal="left"/>
    </xf>
    <xf numFmtId="0" fontId="14" fillId="0" borderId="0" xfId="5" applyFont="1" applyFill="1" applyBorder="1" applyAlignment="1">
      <alignment horizontal="left" wrapText="1"/>
    </xf>
    <xf numFmtId="0" fontId="14" fillId="0" borderId="0" xfId="5" applyFont="1" applyFill="1" applyBorder="1"/>
    <xf numFmtId="0" fontId="14" fillId="12" borderId="0" xfId="6" applyFont="1" applyFill="1" applyAlignment="1">
      <alignment horizontal="left"/>
    </xf>
    <xf numFmtId="0" fontId="14" fillId="12" borderId="0" xfId="5" applyFont="1" applyFill="1" applyBorder="1" applyAlignment="1">
      <alignment wrapText="1"/>
    </xf>
    <xf numFmtId="0" fontId="14" fillId="12" borderId="0" xfId="5" applyFont="1" applyFill="1" applyBorder="1"/>
    <xf numFmtId="0" fontId="14" fillId="0" borderId="0" xfId="5" applyFont="1" applyFill="1" applyBorder="1" applyAlignment="1">
      <alignment wrapText="1"/>
    </xf>
    <xf numFmtId="0" fontId="25" fillId="0" borderId="0" xfId="8" applyFont="1" applyFill="1" applyBorder="1" applyAlignment="1">
      <alignment wrapText="1"/>
    </xf>
    <xf numFmtId="0" fontId="14" fillId="0" borderId="0" xfId="6" applyFont="1" applyFill="1" applyAlignment="1">
      <alignment horizontal="left" vertical="top"/>
    </xf>
    <xf numFmtId="43" fontId="23" fillId="0" borderId="0" xfId="7" applyFont="1" applyFill="1" applyBorder="1" applyAlignment="1">
      <alignment horizontal="left"/>
    </xf>
    <xf numFmtId="43" fontId="23" fillId="0" borderId="0" xfId="7" applyFont="1" applyFill="1" applyBorder="1" applyAlignment="1">
      <alignment horizontal="justify"/>
    </xf>
    <xf numFmtId="0" fontId="14" fillId="0" borderId="7" xfId="6" applyFont="1" applyFill="1" applyBorder="1" applyAlignment="1">
      <alignment horizontal="justify"/>
    </xf>
    <xf numFmtId="14" fontId="22" fillId="0" borderId="7" xfId="6" applyNumberFormat="1" applyFont="1" applyFill="1" applyBorder="1"/>
    <xf numFmtId="43" fontId="22" fillId="0" borderId="0" xfId="9" applyFont="1" applyFill="1" applyBorder="1" applyAlignment="1">
      <alignment horizontal="left" wrapText="1"/>
    </xf>
    <xf numFmtId="0" fontId="9" fillId="0" borderId="0" xfId="5" applyFont="1" applyFill="1" applyAlignment="1">
      <alignment horizontal="left"/>
    </xf>
    <xf numFmtId="43" fontId="22" fillId="0" borderId="0" xfId="5" applyNumberFormat="1" applyFont="1" applyFill="1" applyBorder="1"/>
    <xf numFmtId="43" fontId="26" fillId="0" borderId="0" xfId="9" applyFont="1" applyFill="1" applyBorder="1"/>
    <xf numFmtId="0" fontId="22" fillId="0" borderId="0" xfId="6" applyNumberFormat="1" applyFont="1" applyFill="1" applyAlignment="1">
      <alignment horizontal="left"/>
    </xf>
    <xf numFmtId="43" fontId="23" fillId="0" borderId="0" xfId="7" applyFont="1" applyFill="1" applyAlignment="1">
      <alignment horizontal="left"/>
    </xf>
    <xf numFmtId="0" fontId="15" fillId="0" borderId="0" xfId="5" applyFont="1" applyFill="1" applyBorder="1"/>
    <xf numFmtId="0" fontId="23" fillId="0" borderId="0" xfId="6" applyFont="1" applyFill="1" applyBorder="1"/>
    <xf numFmtId="0" fontId="23" fillId="0" borderId="0" xfId="6" applyFont="1" applyFill="1" applyBorder="1" applyAlignment="1">
      <alignment horizontal="justify"/>
    </xf>
    <xf numFmtId="43" fontId="27" fillId="0" borderId="0" xfId="7" applyFont="1" applyFill="1" applyAlignment="1">
      <alignment horizontal="left"/>
    </xf>
    <xf numFmtId="0" fontId="28" fillId="0" borderId="0" xfId="3" applyFont="1" applyFill="1" applyBorder="1" applyAlignment="1">
      <alignment vertical="center"/>
    </xf>
    <xf numFmtId="0" fontId="12" fillId="0" borderId="0" xfId="5" applyFont="1" applyFill="1" applyAlignment="1"/>
    <xf numFmtId="0" fontId="22" fillId="0" borderId="0" xfId="10" applyFont="1" applyFill="1" applyBorder="1" applyAlignment="1">
      <alignment horizontal="left" vertical="center" wrapText="1"/>
    </xf>
    <xf numFmtId="0" fontId="22" fillId="0" borderId="0" xfId="5" applyFont="1" applyFill="1" applyAlignment="1">
      <alignment horizontal="left"/>
    </xf>
    <xf numFmtId="0" fontId="29" fillId="0" borderId="0" xfId="5" applyFont="1" applyFill="1"/>
    <xf numFmtId="0" fontId="30" fillId="0" borderId="0" xfId="5" applyFont="1" applyFill="1"/>
    <xf numFmtId="14" fontId="12" fillId="0" borderId="0" xfId="5" applyNumberFormat="1" applyFont="1" applyFill="1"/>
    <xf numFmtId="0" fontId="28" fillId="0" borderId="0" xfId="5" applyFont="1" applyFill="1"/>
    <xf numFmtId="0" fontId="11" fillId="0" borderId="0" xfId="5" applyFont="1" applyFill="1"/>
    <xf numFmtId="0" fontId="15" fillId="0" borderId="0" xfId="6" applyFont="1" applyFill="1" applyAlignment="1">
      <alignment wrapText="1"/>
    </xf>
    <xf numFmtId="0" fontId="23" fillId="0" borderId="0" xfId="5" applyFont="1" applyFill="1" applyBorder="1"/>
    <xf numFmtId="14" fontId="9" fillId="0" borderId="0" xfId="5" applyNumberFormat="1" applyFont="1" applyFill="1"/>
    <xf numFmtId="14" fontId="9" fillId="0" borderId="0" xfId="5" applyNumberFormat="1" applyFont="1" applyFill="1" applyAlignment="1">
      <alignment horizontal="left"/>
    </xf>
    <xf numFmtId="43" fontId="23" fillId="0" borderId="0" xfId="7" applyFont="1" applyFill="1" applyAlignment="1"/>
    <xf numFmtId="0" fontId="16" fillId="8" borderId="1" xfId="5" applyFont="1" applyFill="1" applyBorder="1" applyAlignment="1">
      <alignment horizontal="center" vertical="center" wrapText="1"/>
    </xf>
    <xf numFmtId="0" fontId="16" fillId="10" borderId="1" xfId="5" applyFont="1" applyFill="1" applyBorder="1" applyAlignment="1">
      <alignment horizontal="center" vertical="center" wrapText="1"/>
    </xf>
    <xf numFmtId="0" fontId="0" fillId="5" borderId="0" xfId="0" applyFill="1"/>
    <xf numFmtId="0" fontId="52" fillId="0" borderId="0" xfId="5" applyFont="1" applyFill="1" applyBorder="1" applyAlignment="1">
      <alignment horizontal="left" wrapText="1"/>
    </xf>
    <xf numFmtId="0" fontId="53" fillId="0" borderId="0" xfId="8" applyFont="1" applyFill="1" applyBorder="1" applyAlignment="1">
      <alignment wrapText="1"/>
    </xf>
    <xf numFmtId="0" fontId="52" fillId="0" borderId="0" xfId="5" applyFont="1" applyFill="1" applyBorder="1" applyAlignment="1">
      <alignment wrapText="1"/>
    </xf>
    <xf numFmtId="43" fontId="54" fillId="0" borderId="0" xfId="7" applyFont="1" applyFill="1" applyBorder="1" applyAlignment="1">
      <alignment horizontal="left"/>
    </xf>
    <xf numFmtId="43" fontId="54" fillId="0" borderId="0" xfId="7" applyFont="1" applyFill="1" applyBorder="1" applyAlignment="1">
      <alignment horizontal="justify"/>
    </xf>
    <xf numFmtId="0" fontId="0" fillId="0" borderId="0" xfId="0" applyAlignment="1">
      <alignment horizontal="right"/>
    </xf>
  </cellXfs>
  <cellStyles count="129">
    <cellStyle name="20% - Énfasis1 2" xfId="11"/>
    <cellStyle name="20% - Énfasis1 2 2" xfId="12"/>
    <cellStyle name="20% - Énfasis1 2_SANDY" xfId="13"/>
    <cellStyle name="20% - Énfasis2 2" xfId="14"/>
    <cellStyle name="20% - Énfasis2 2 2" xfId="15"/>
    <cellStyle name="20% - Énfasis2 2_SANDY" xfId="16"/>
    <cellStyle name="20% - Énfasis3 2" xfId="17"/>
    <cellStyle name="20% - Énfasis3 2 2" xfId="18"/>
    <cellStyle name="20% - Énfasis3 2_SANDY" xfId="19"/>
    <cellStyle name="20% - Énfasis4 2" xfId="20"/>
    <cellStyle name="20% - Énfasis4 2 2" xfId="21"/>
    <cellStyle name="20% - Énfasis4 2_SANDY" xfId="22"/>
    <cellStyle name="20% - Énfasis5 2" xfId="23"/>
    <cellStyle name="20% - Énfasis5 2 2" xfId="24"/>
    <cellStyle name="20% - Énfasis5 2_SANDY" xfId="25"/>
    <cellStyle name="20% - Énfasis6 2" xfId="26"/>
    <cellStyle name="20% - Énfasis6 2 2" xfId="27"/>
    <cellStyle name="20% - Énfasis6 2_SANDY" xfId="28"/>
    <cellStyle name="40% - Énfasis1 2" xfId="29"/>
    <cellStyle name="40% - Énfasis1 2 2" xfId="30"/>
    <cellStyle name="40% - Énfasis1 2_SANDY" xfId="31"/>
    <cellStyle name="40% - Énfasis2 2" xfId="32"/>
    <cellStyle name="40% - Énfasis2 2 2" xfId="33"/>
    <cellStyle name="40% - Énfasis2 2_SANDY" xfId="34"/>
    <cellStyle name="40% - Énfasis3 2" xfId="35"/>
    <cellStyle name="40% - Énfasis3 2 2" xfId="36"/>
    <cellStyle name="40% - Énfasis3 2_SANDY" xfId="37"/>
    <cellStyle name="40% - Énfasis4 2" xfId="38"/>
    <cellStyle name="40% - Énfasis4 2 2" xfId="39"/>
    <cellStyle name="40% - Énfasis4 2_SANDY" xfId="40"/>
    <cellStyle name="40% - Énfasis5 2" xfId="41"/>
    <cellStyle name="40% - Énfasis5 2 2" xfId="42"/>
    <cellStyle name="40% - Énfasis5 2_SANDY" xfId="43"/>
    <cellStyle name="40% - Énfasis6 2" xfId="44"/>
    <cellStyle name="40% - Énfasis6 2 2" xfId="45"/>
    <cellStyle name="40% - Énfasis6 2_SANDY" xfId="46"/>
    <cellStyle name="60% - Énfasis1 2" xfId="47"/>
    <cellStyle name="60% - Énfasis1 2 2" xfId="48"/>
    <cellStyle name="60% - Énfasis2 2" xfId="49"/>
    <cellStyle name="60% - Énfasis2 2 2" xfId="50"/>
    <cellStyle name="60% - Énfasis3 2" xfId="51"/>
    <cellStyle name="60% - Énfasis3 2 2" xfId="52"/>
    <cellStyle name="60% - Énfasis4 2" xfId="53"/>
    <cellStyle name="60% - Énfasis4 2 2" xfId="54"/>
    <cellStyle name="60% - Énfasis5 2" xfId="55"/>
    <cellStyle name="60% - Énfasis5 2 2" xfId="56"/>
    <cellStyle name="60% - Énfasis6 2" xfId="57"/>
    <cellStyle name="60% - Énfasis6 2 2" xfId="58"/>
    <cellStyle name="Buena 2" xfId="59"/>
    <cellStyle name="Buena 2 2" xfId="60"/>
    <cellStyle name="Cálculo 2" xfId="61"/>
    <cellStyle name="Cálculo 2 2" xfId="62"/>
    <cellStyle name="Celda de comprobación 2" xfId="63"/>
    <cellStyle name="Celda de comprobación 2 2" xfId="64"/>
    <cellStyle name="Celda vinculada 2" xfId="65"/>
    <cellStyle name="Celda vinculada 2 2" xfId="66"/>
    <cellStyle name="Encabezado 4 2" xfId="67"/>
    <cellStyle name="Encabezado 4 2 2" xfId="68"/>
    <cellStyle name="Énfasis1 2" xfId="69"/>
    <cellStyle name="Énfasis1 2 2" xfId="70"/>
    <cellStyle name="Énfasis2 2" xfId="71"/>
    <cellStyle name="Énfasis2 2 2" xfId="72"/>
    <cellStyle name="Énfasis3 2" xfId="73"/>
    <cellStyle name="Énfasis3 2 2" xfId="74"/>
    <cellStyle name="Énfasis4 2" xfId="75"/>
    <cellStyle name="Énfasis4 2 2" xfId="76"/>
    <cellStyle name="Énfasis5 2" xfId="77"/>
    <cellStyle name="Énfasis5 2 2" xfId="78"/>
    <cellStyle name="Énfasis6 2" xfId="79"/>
    <cellStyle name="Énfasis6 2 2" xfId="80"/>
    <cellStyle name="Entrada 2" xfId="81"/>
    <cellStyle name="Entrada 2 2" xfId="82"/>
    <cellStyle name="Incorrecto 2" xfId="83"/>
    <cellStyle name="Incorrecto 2 2" xfId="84"/>
    <cellStyle name="Millares 2" xfId="7"/>
    <cellStyle name="Millares 2 2" xfId="85"/>
    <cellStyle name="Millares 2 4" xfId="86"/>
    <cellStyle name="Millares 3" xfId="87"/>
    <cellStyle name="Millares 4" xfId="88"/>
    <cellStyle name="Millares 5" xfId="89"/>
    <cellStyle name="Moneda 2" xfId="90"/>
    <cellStyle name="Moneda 3" xfId="91"/>
    <cellStyle name="Neutral 2" xfId="92"/>
    <cellStyle name="Neutral 2 2" xfId="93"/>
    <cellStyle name="Normal" xfId="0" builtinId="0"/>
    <cellStyle name="Normal 10" xfId="94"/>
    <cellStyle name="Normal 11" xfId="95"/>
    <cellStyle name="Normal 12" xfId="96"/>
    <cellStyle name="Normal 13" xfId="97"/>
    <cellStyle name="Normal 2" xfId="5"/>
    <cellStyle name="Normal 2 2" xfId="3"/>
    <cellStyle name="Normal 2 2 2" xfId="98"/>
    <cellStyle name="Normal 2 2 2 2" xfId="99"/>
    <cellStyle name="Normal 2 2 3" xfId="100"/>
    <cellStyle name="Normal 2 3" xfId="101"/>
    <cellStyle name="Normal 2 3 2" xfId="9"/>
    <cellStyle name="Normal 2 4" xfId="102"/>
    <cellStyle name="Normal 2 5" xfId="103"/>
    <cellStyle name="Normal 2 6" xfId="104"/>
    <cellStyle name="Normal 2_SANDY" xfId="105"/>
    <cellStyle name="Normal 3" xfId="6"/>
    <cellStyle name="Normal 3 2" xfId="10"/>
    <cellStyle name="Normal 4" xfId="106"/>
    <cellStyle name="Normal 4 2" xfId="2"/>
    <cellStyle name="Normal 5" xfId="8"/>
    <cellStyle name="Normal 6" xfId="107"/>
    <cellStyle name="Normal 7" xfId="108"/>
    <cellStyle name="Normal 8" xfId="109"/>
    <cellStyle name="Normal 9" xfId="110"/>
    <cellStyle name="Normal_141008Reportes Cuadros Institucionales-sectorialesADV" xfId="1"/>
    <cellStyle name="Notas 2" xfId="111"/>
    <cellStyle name="Notas 2 2" xfId="112"/>
    <cellStyle name="Porcentual" xfId="4" builtinId="5"/>
    <cellStyle name="Salida 2" xfId="113"/>
    <cellStyle name="Salida 2 2" xfId="114"/>
    <cellStyle name="Texto de advertencia 2" xfId="115"/>
    <cellStyle name="Texto de advertencia 2 2" xfId="116"/>
    <cellStyle name="Texto explicativo 2" xfId="117"/>
    <cellStyle name="Texto explicativo 2 2" xfId="118"/>
    <cellStyle name="Título 1 2" xfId="119"/>
    <cellStyle name="Título 1 2 2" xfId="120"/>
    <cellStyle name="Título 2 2" xfId="121"/>
    <cellStyle name="Título 2 2 2" xfId="122"/>
    <cellStyle name="Título 3 2" xfId="123"/>
    <cellStyle name="Título 3 2 2" xfId="124"/>
    <cellStyle name="Título 4" xfId="125"/>
    <cellStyle name="Título 4 2" xfId="126"/>
    <cellStyle name="Total 2" xfId="127"/>
    <cellStyle name="Total 2 2" xfId="128"/>
  </cellStyles>
  <dxfs count="1">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0%20SAP\DATOS%20MAESTROS%20PURISIMA%20-%20SAP%202018%20actualizado%2017%209%201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uente fin"/>
      <sheetName val="etructura ingresos "/>
      <sheetName val="FUNTE FINAN"/>
      <sheetName val="PROGRAMA"/>
      <sheetName val="UR"/>
      <sheetName val="CRI"/>
      <sheetName val="DEUDORES"/>
      <sheetName val="ACREDORES"/>
      <sheetName val="lista deud ZL-020"/>
      <sheetName val="pospre eg ING ZL-010"/>
      <sheetName val="balanza 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483"/>
  <sheetViews>
    <sheetView tabSelected="1" workbookViewId="0">
      <selection activeCell="J16" sqref="J16"/>
    </sheetView>
  </sheetViews>
  <sheetFormatPr baseColWidth="10" defaultRowHeight="15"/>
  <cols>
    <col min="7" max="7" width="13.5703125" customWidth="1"/>
    <col min="10" max="11" width="12.7109375" bestFit="1" customWidth="1"/>
  </cols>
  <sheetData>
    <row r="1" spans="1:14">
      <c r="N1" s="122" t="s">
        <v>1628</v>
      </c>
    </row>
    <row r="2" spans="1:14" s="1" customFormat="1" ht="35.1" customHeight="1">
      <c r="A2" s="20" t="s">
        <v>40</v>
      </c>
      <c r="B2" s="20"/>
      <c r="C2" s="20"/>
      <c r="D2" s="20"/>
      <c r="E2" s="20"/>
      <c r="F2" s="20"/>
      <c r="G2" s="20"/>
      <c r="H2" s="20"/>
      <c r="I2" s="20"/>
      <c r="J2" s="20"/>
      <c r="K2" s="20"/>
      <c r="L2" s="20"/>
      <c r="M2" s="20"/>
      <c r="N2" s="20"/>
    </row>
    <row r="3" spans="1:14" s="1" customFormat="1" ht="12.75" customHeight="1">
      <c r="A3" s="2"/>
      <c r="B3" s="2"/>
      <c r="C3" s="2"/>
      <c r="D3" s="2"/>
      <c r="E3" s="3"/>
      <c r="F3" s="4" t="s">
        <v>0</v>
      </c>
      <c r="G3" s="5"/>
      <c r="H3" s="3"/>
      <c r="I3" s="4" t="s">
        <v>1</v>
      </c>
      <c r="J3" s="5"/>
      <c r="K3" s="6" t="s">
        <v>2</v>
      </c>
      <c r="L3" s="5"/>
      <c r="M3" s="7" t="s">
        <v>3</v>
      </c>
      <c r="N3" s="8"/>
    </row>
    <row r="4" spans="1:14" s="1" customFormat="1" ht="21.95" customHeight="1">
      <c r="A4" s="9" t="s">
        <v>4</v>
      </c>
      <c r="B4" s="9" t="s">
        <v>5</v>
      </c>
      <c r="C4" s="9" t="s">
        <v>6</v>
      </c>
      <c r="D4" s="9" t="s">
        <v>7</v>
      </c>
      <c r="E4" s="10" t="s">
        <v>8</v>
      </c>
      <c r="F4" s="10" t="s">
        <v>9</v>
      </c>
      <c r="G4" s="10" t="s">
        <v>10</v>
      </c>
      <c r="H4" s="10" t="s">
        <v>11</v>
      </c>
      <c r="I4" s="10" t="s">
        <v>9</v>
      </c>
      <c r="J4" s="10" t="s">
        <v>12</v>
      </c>
      <c r="K4" s="11" t="s">
        <v>13</v>
      </c>
      <c r="L4" s="11" t="s">
        <v>14</v>
      </c>
      <c r="M4" s="12" t="s">
        <v>15</v>
      </c>
      <c r="N4" s="12" t="s">
        <v>16</v>
      </c>
    </row>
    <row r="6" spans="1:14">
      <c r="A6" t="s">
        <v>41</v>
      </c>
      <c r="B6" s="30" t="s">
        <v>591</v>
      </c>
      <c r="C6" s="30" t="s">
        <v>592</v>
      </c>
      <c r="D6" t="s">
        <v>412</v>
      </c>
      <c r="E6">
        <v>48755116.100000001</v>
      </c>
      <c r="F6">
        <v>45450071.600000001</v>
      </c>
      <c r="G6" s="21">
        <v>11923791.27</v>
      </c>
      <c r="H6">
        <f>F6*0.5</f>
        <v>22725035.800000001</v>
      </c>
      <c r="I6">
        <v>0</v>
      </c>
      <c r="J6" s="21">
        <f>G6</f>
        <v>11923791.27</v>
      </c>
      <c r="K6" s="22">
        <f>G6/F6</f>
        <v>0.26234922961045454</v>
      </c>
      <c r="L6">
        <v>0</v>
      </c>
      <c r="M6" s="22">
        <f>K6</f>
        <v>0.26234922961045454</v>
      </c>
      <c r="N6">
        <v>0</v>
      </c>
    </row>
    <row r="7" spans="1:14">
      <c r="A7" t="s">
        <v>42</v>
      </c>
      <c r="B7" t="s">
        <v>1627</v>
      </c>
      <c r="D7" t="s">
        <v>412</v>
      </c>
      <c r="E7">
        <v>1000000</v>
      </c>
      <c r="F7">
        <v>200000</v>
      </c>
      <c r="G7" s="21">
        <v>0</v>
      </c>
      <c r="H7">
        <f t="shared" ref="H7:H70" si="0">F7*0.5</f>
        <v>100000</v>
      </c>
      <c r="I7">
        <v>0</v>
      </c>
      <c r="J7" s="21">
        <f t="shared" ref="J7:J70" si="1">G7</f>
        <v>0</v>
      </c>
      <c r="K7" s="22">
        <f t="shared" ref="K7:K9" si="2">G7/F7</f>
        <v>0</v>
      </c>
      <c r="L7">
        <v>0</v>
      </c>
      <c r="M7" s="22">
        <f t="shared" ref="M7:M9" si="3">K7</f>
        <v>0</v>
      </c>
      <c r="N7">
        <v>0</v>
      </c>
    </row>
    <row r="8" spans="1:14">
      <c r="A8" t="s">
        <v>43</v>
      </c>
      <c r="B8" t="s">
        <v>1627</v>
      </c>
      <c r="D8" t="s">
        <v>412</v>
      </c>
      <c r="E8">
        <v>6534527.8600000003</v>
      </c>
      <c r="F8">
        <v>0</v>
      </c>
      <c r="G8" s="21">
        <v>0</v>
      </c>
      <c r="H8">
        <f t="shared" si="0"/>
        <v>0</v>
      </c>
      <c r="I8">
        <v>0</v>
      </c>
      <c r="J8" s="21">
        <f t="shared" si="1"/>
        <v>0</v>
      </c>
      <c r="K8" s="22">
        <v>0</v>
      </c>
      <c r="L8">
        <v>0</v>
      </c>
      <c r="M8" s="22">
        <f t="shared" si="3"/>
        <v>0</v>
      </c>
      <c r="N8">
        <v>0</v>
      </c>
    </row>
    <row r="9" spans="1:14">
      <c r="A9" t="s">
        <v>44</v>
      </c>
      <c r="B9" t="s">
        <v>1627</v>
      </c>
      <c r="D9" t="s">
        <v>412</v>
      </c>
      <c r="E9">
        <v>9820241.8599999994</v>
      </c>
      <c r="F9">
        <v>4690792.3099999996</v>
      </c>
      <c r="G9" s="21">
        <v>2102670.48</v>
      </c>
      <c r="H9">
        <f t="shared" si="0"/>
        <v>2345396.1549999998</v>
      </c>
      <c r="I9">
        <v>0</v>
      </c>
      <c r="J9" s="21">
        <f t="shared" si="1"/>
        <v>2102670.48</v>
      </c>
      <c r="K9" s="22">
        <f t="shared" si="2"/>
        <v>0.44825486635113893</v>
      </c>
      <c r="L9">
        <v>0</v>
      </c>
      <c r="M9" s="22">
        <f t="shared" si="3"/>
        <v>0.44825486635113893</v>
      </c>
      <c r="N9">
        <v>0</v>
      </c>
    </row>
    <row r="10" spans="1:14">
      <c r="A10" t="s">
        <v>41</v>
      </c>
      <c r="B10" s="30" t="s">
        <v>591</v>
      </c>
      <c r="C10" s="30" t="s">
        <v>592</v>
      </c>
      <c r="D10" t="s">
        <v>412</v>
      </c>
      <c r="E10">
        <v>0</v>
      </c>
      <c r="F10">
        <v>0</v>
      </c>
      <c r="G10" s="21">
        <v>0</v>
      </c>
      <c r="H10">
        <f t="shared" si="0"/>
        <v>0</v>
      </c>
      <c r="I10">
        <v>0</v>
      </c>
      <c r="J10" s="21">
        <f t="shared" si="1"/>
        <v>0</v>
      </c>
      <c r="K10" s="22">
        <v>0</v>
      </c>
      <c r="L10">
        <v>0</v>
      </c>
      <c r="M10" s="22">
        <f t="shared" ref="M10:M73" si="4">K10</f>
        <v>0</v>
      </c>
      <c r="N10">
        <v>0</v>
      </c>
    </row>
    <row r="11" spans="1:14">
      <c r="A11" t="s">
        <v>45</v>
      </c>
      <c r="B11" t="s">
        <v>1627</v>
      </c>
      <c r="D11" t="s">
        <v>412</v>
      </c>
      <c r="E11">
        <v>150000</v>
      </c>
      <c r="F11">
        <v>0</v>
      </c>
      <c r="G11" s="21">
        <v>0</v>
      </c>
      <c r="H11">
        <f t="shared" si="0"/>
        <v>0</v>
      </c>
      <c r="I11">
        <v>0</v>
      </c>
      <c r="J11" s="21">
        <f t="shared" si="1"/>
        <v>0</v>
      </c>
      <c r="K11" s="22">
        <v>0</v>
      </c>
      <c r="L11">
        <v>0</v>
      </c>
      <c r="M11" s="22">
        <f t="shared" si="4"/>
        <v>0</v>
      </c>
      <c r="N11">
        <v>0</v>
      </c>
    </row>
    <row r="12" spans="1:14">
      <c r="A12" t="s">
        <v>46</v>
      </c>
      <c r="B12" s="30" t="s">
        <v>596</v>
      </c>
      <c r="C12" s="30" t="s">
        <v>597</v>
      </c>
      <c r="D12" t="s">
        <v>412</v>
      </c>
      <c r="E12">
        <v>3774840</v>
      </c>
      <c r="F12">
        <v>3819862.14</v>
      </c>
      <c r="G12" s="21">
        <v>5220</v>
      </c>
      <c r="H12">
        <f t="shared" si="0"/>
        <v>1909931.07</v>
      </c>
      <c r="I12">
        <v>0</v>
      </c>
      <c r="J12" s="21">
        <f t="shared" si="1"/>
        <v>5220</v>
      </c>
      <c r="K12" s="22">
        <v>0</v>
      </c>
      <c r="L12">
        <v>0</v>
      </c>
      <c r="M12" s="22">
        <f t="shared" si="4"/>
        <v>0</v>
      </c>
      <c r="N12">
        <v>0</v>
      </c>
    </row>
    <row r="13" spans="1:14">
      <c r="A13" t="s">
        <v>47</v>
      </c>
      <c r="B13" t="s">
        <v>1627</v>
      </c>
      <c r="D13" t="s">
        <v>412</v>
      </c>
      <c r="E13">
        <v>0</v>
      </c>
      <c r="F13">
        <v>185000</v>
      </c>
      <c r="G13" s="21">
        <v>0</v>
      </c>
      <c r="H13">
        <f t="shared" si="0"/>
        <v>92500</v>
      </c>
      <c r="I13">
        <v>0</v>
      </c>
      <c r="J13" s="21">
        <f t="shared" si="1"/>
        <v>0</v>
      </c>
      <c r="K13" s="22">
        <v>0</v>
      </c>
      <c r="L13">
        <v>0</v>
      </c>
      <c r="M13" s="22">
        <f t="shared" si="4"/>
        <v>0</v>
      </c>
      <c r="N13">
        <v>0</v>
      </c>
    </row>
    <row r="14" spans="1:14">
      <c r="A14" t="s">
        <v>48</v>
      </c>
      <c r="B14" t="s">
        <v>1627</v>
      </c>
      <c r="D14" t="s">
        <v>412</v>
      </c>
      <c r="E14">
        <v>6500000</v>
      </c>
      <c r="F14">
        <v>7423675.5</v>
      </c>
      <c r="G14" s="21">
        <v>0</v>
      </c>
      <c r="H14">
        <f t="shared" si="0"/>
        <v>3711837.75</v>
      </c>
      <c r="I14">
        <v>0</v>
      </c>
      <c r="J14" s="21">
        <f t="shared" si="1"/>
        <v>0</v>
      </c>
      <c r="K14" s="22">
        <v>0</v>
      </c>
      <c r="L14">
        <v>0</v>
      </c>
      <c r="M14" s="22">
        <f t="shared" si="4"/>
        <v>0</v>
      </c>
      <c r="N14">
        <v>0</v>
      </c>
    </row>
    <row r="15" spans="1:14">
      <c r="A15" t="s">
        <v>41</v>
      </c>
      <c r="B15" s="30" t="s">
        <v>591</v>
      </c>
      <c r="C15" s="30" t="s">
        <v>592</v>
      </c>
      <c r="D15" t="s">
        <v>413</v>
      </c>
      <c r="E15">
        <v>527178.9</v>
      </c>
      <c r="F15">
        <v>527178.9</v>
      </c>
      <c r="G15" s="21">
        <v>291431.90000000002</v>
      </c>
      <c r="H15">
        <f t="shared" si="0"/>
        <v>263589.45</v>
      </c>
      <c r="I15">
        <v>0</v>
      </c>
      <c r="J15" s="21">
        <f t="shared" si="1"/>
        <v>291431.90000000002</v>
      </c>
      <c r="K15" s="22">
        <v>0</v>
      </c>
      <c r="L15">
        <v>0</v>
      </c>
      <c r="M15" s="22">
        <f t="shared" si="4"/>
        <v>0</v>
      </c>
      <c r="N15">
        <v>0</v>
      </c>
    </row>
    <row r="16" spans="1:14">
      <c r="A16" t="s">
        <v>41</v>
      </c>
      <c r="B16" s="30" t="s">
        <v>591</v>
      </c>
      <c r="C16" s="30" t="s">
        <v>592</v>
      </c>
      <c r="D16" t="s">
        <v>414</v>
      </c>
      <c r="E16">
        <v>3904849</v>
      </c>
      <c r="F16">
        <v>3904849</v>
      </c>
      <c r="G16" s="21">
        <v>2169627</v>
      </c>
      <c r="H16">
        <f t="shared" si="0"/>
        <v>1952424.5</v>
      </c>
      <c r="I16">
        <v>0</v>
      </c>
      <c r="J16" s="21">
        <f t="shared" si="1"/>
        <v>2169627</v>
      </c>
      <c r="K16" s="22">
        <v>0</v>
      </c>
      <c r="L16">
        <v>0</v>
      </c>
      <c r="M16" s="22">
        <f t="shared" si="4"/>
        <v>0</v>
      </c>
      <c r="N16">
        <v>0</v>
      </c>
    </row>
    <row r="17" spans="1:14">
      <c r="A17" t="s">
        <v>49</v>
      </c>
      <c r="B17" s="62" t="s">
        <v>675</v>
      </c>
      <c r="C17" s="62" t="s">
        <v>676</v>
      </c>
      <c r="D17" t="s">
        <v>415</v>
      </c>
      <c r="E17">
        <v>1140174.3999999999</v>
      </c>
      <c r="F17">
        <v>1200174.3999999999</v>
      </c>
      <c r="G17" s="21">
        <v>526621.82999999996</v>
      </c>
      <c r="H17">
        <f t="shared" si="0"/>
        <v>600087.19999999995</v>
      </c>
      <c r="I17">
        <v>0</v>
      </c>
      <c r="J17" s="21">
        <f t="shared" si="1"/>
        <v>526621.82999999996</v>
      </c>
      <c r="K17" s="22">
        <v>0</v>
      </c>
      <c r="L17">
        <v>0</v>
      </c>
      <c r="M17" s="22">
        <f t="shared" si="4"/>
        <v>0</v>
      </c>
      <c r="N17">
        <v>0</v>
      </c>
    </row>
    <row r="18" spans="1:14">
      <c r="A18" t="s">
        <v>50</v>
      </c>
      <c r="B18" s="62" t="s">
        <v>679</v>
      </c>
      <c r="C18" s="62" t="s">
        <v>680</v>
      </c>
      <c r="D18" t="s">
        <v>416</v>
      </c>
      <c r="E18">
        <v>849932.80000000005</v>
      </c>
      <c r="F18">
        <v>887932.8</v>
      </c>
      <c r="G18" s="21">
        <v>443356.8</v>
      </c>
      <c r="H18">
        <f t="shared" si="0"/>
        <v>443966.4</v>
      </c>
      <c r="I18">
        <v>0</v>
      </c>
      <c r="J18" s="21">
        <f t="shared" si="1"/>
        <v>443356.8</v>
      </c>
      <c r="K18" s="22">
        <v>0</v>
      </c>
      <c r="L18">
        <v>0</v>
      </c>
      <c r="M18" s="22">
        <f t="shared" si="4"/>
        <v>0</v>
      </c>
      <c r="N18">
        <v>0</v>
      </c>
    </row>
    <row r="19" spans="1:14">
      <c r="A19" t="s">
        <v>51</v>
      </c>
      <c r="B19" t="s">
        <v>1627</v>
      </c>
      <c r="D19" t="s">
        <v>417</v>
      </c>
      <c r="E19">
        <v>5074750.8</v>
      </c>
      <c r="F19">
        <v>6096281.2000000002</v>
      </c>
      <c r="G19" s="21">
        <v>1743573.8</v>
      </c>
      <c r="H19">
        <f t="shared" si="0"/>
        <v>3048140.6</v>
      </c>
      <c r="I19">
        <v>0</v>
      </c>
      <c r="J19" s="21">
        <f t="shared" si="1"/>
        <v>1743573.8</v>
      </c>
      <c r="K19" s="22">
        <v>0</v>
      </c>
      <c r="L19">
        <v>0</v>
      </c>
      <c r="M19" s="22">
        <f t="shared" si="4"/>
        <v>0</v>
      </c>
      <c r="N19">
        <v>0</v>
      </c>
    </row>
    <row r="20" spans="1:14">
      <c r="A20" t="s">
        <v>52</v>
      </c>
      <c r="B20" s="62" t="s">
        <v>683</v>
      </c>
      <c r="C20" s="62" t="s">
        <v>684</v>
      </c>
      <c r="D20" t="s">
        <v>418</v>
      </c>
      <c r="E20">
        <v>2073910.53</v>
      </c>
      <c r="F20">
        <v>2257210.5299999998</v>
      </c>
      <c r="G20" s="21">
        <v>1090491.3999999999</v>
      </c>
      <c r="H20">
        <f t="shared" si="0"/>
        <v>1128605.2649999999</v>
      </c>
      <c r="I20">
        <v>0</v>
      </c>
      <c r="J20" s="21">
        <f t="shared" si="1"/>
        <v>1090491.3999999999</v>
      </c>
      <c r="K20" s="22">
        <v>0</v>
      </c>
      <c r="L20">
        <v>0</v>
      </c>
      <c r="M20" s="22">
        <f t="shared" si="4"/>
        <v>0</v>
      </c>
      <c r="N20">
        <v>0</v>
      </c>
    </row>
    <row r="21" spans="1:14">
      <c r="A21" t="s">
        <v>53</v>
      </c>
      <c r="B21" t="s">
        <v>1627</v>
      </c>
      <c r="D21" t="s">
        <v>419</v>
      </c>
      <c r="E21">
        <v>1130168.8</v>
      </c>
      <c r="F21">
        <v>1130168.8</v>
      </c>
      <c r="G21" s="21">
        <v>637966.80000000005</v>
      </c>
      <c r="H21">
        <f t="shared" si="0"/>
        <v>565084.4</v>
      </c>
      <c r="I21">
        <v>0</v>
      </c>
      <c r="J21" s="21">
        <f t="shared" si="1"/>
        <v>637966.80000000005</v>
      </c>
      <c r="K21" s="22">
        <v>0</v>
      </c>
      <c r="L21">
        <v>0</v>
      </c>
      <c r="M21" s="22">
        <f t="shared" si="4"/>
        <v>0</v>
      </c>
      <c r="N21">
        <v>0</v>
      </c>
    </row>
    <row r="22" spans="1:14">
      <c r="A22" t="s">
        <v>54</v>
      </c>
      <c r="B22" t="s">
        <v>1627</v>
      </c>
      <c r="D22" t="s">
        <v>420</v>
      </c>
      <c r="E22">
        <v>0</v>
      </c>
      <c r="F22">
        <v>500</v>
      </c>
      <c r="G22" s="21">
        <v>0</v>
      </c>
      <c r="H22">
        <f t="shared" si="0"/>
        <v>250</v>
      </c>
      <c r="I22">
        <v>0</v>
      </c>
      <c r="J22" s="21">
        <f t="shared" si="1"/>
        <v>0</v>
      </c>
      <c r="K22" s="22">
        <v>0</v>
      </c>
      <c r="L22">
        <v>0</v>
      </c>
      <c r="M22" s="22">
        <f t="shared" si="4"/>
        <v>0</v>
      </c>
      <c r="N22">
        <v>0</v>
      </c>
    </row>
    <row r="23" spans="1:14">
      <c r="A23" t="s">
        <v>55</v>
      </c>
      <c r="B23" t="s">
        <v>1627</v>
      </c>
      <c r="D23" t="s">
        <v>420</v>
      </c>
      <c r="E23">
        <v>399900</v>
      </c>
      <c r="F23">
        <v>1098484.9099999999</v>
      </c>
      <c r="G23" s="21">
        <v>0</v>
      </c>
      <c r="H23">
        <f t="shared" si="0"/>
        <v>549242.45499999996</v>
      </c>
      <c r="I23">
        <v>0</v>
      </c>
      <c r="J23" s="21">
        <f t="shared" si="1"/>
        <v>0</v>
      </c>
      <c r="K23" s="22">
        <v>0</v>
      </c>
      <c r="L23">
        <v>0</v>
      </c>
      <c r="M23" s="22">
        <f t="shared" si="4"/>
        <v>0</v>
      </c>
      <c r="N23">
        <v>0</v>
      </c>
    </row>
    <row r="24" spans="1:14">
      <c r="A24" t="s">
        <v>56</v>
      </c>
      <c r="B24" t="s">
        <v>1627</v>
      </c>
      <c r="D24" t="s">
        <v>420</v>
      </c>
      <c r="E24">
        <v>990000</v>
      </c>
      <c r="F24">
        <v>481271.49</v>
      </c>
      <c r="G24" s="21">
        <v>0</v>
      </c>
      <c r="H24">
        <f t="shared" si="0"/>
        <v>240635.745</v>
      </c>
      <c r="I24">
        <v>0</v>
      </c>
      <c r="J24" s="21">
        <f t="shared" si="1"/>
        <v>0</v>
      </c>
      <c r="K24" s="22">
        <v>0</v>
      </c>
      <c r="L24">
        <v>0</v>
      </c>
      <c r="M24" s="22">
        <f t="shared" si="4"/>
        <v>0</v>
      </c>
      <c r="N24">
        <v>0</v>
      </c>
    </row>
    <row r="25" spans="1:14">
      <c r="A25" t="s">
        <v>57</v>
      </c>
      <c r="B25" s="30" t="s">
        <v>600</v>
      </c>
      <c r="C25" s="30" t="s">
        <v>601</v>
      </c>
      <c r="D25" t="s">
        <v>420</v>
      </c>
      <c r="E25">
        <v>2053405.87</v>
      </c>
      <c r="F25">
        <v>2235717.87</v>
      </c>
      <c r="G25" s="21">
        <v>765596.91</v>
      </c>
      <c r="H25">
        <f t="shared" si="0"/>
        <v>1117858.9350000001</v>
      </c>
      <c r="I25">
        <v>0</v>
      </c>
      <c r="J25" s="21">
        <f t="shared" si="1"/>
        <v>765596.91</v>
      </c>
      <c r="K25" s="22">
        <v>0</v>
      </c>
      <c r="L25">
        <v>0</v>
      </c>
      <c r="M25" s="22">
        <f t="shared" si="4"/>
        <v>0</v>
      </c>
      <c r="N25">
        <v>0</v>
      </c>
    </row>
    <row r="26" spans="1:14">
      <c r="A26" t="s">
        <v>58</v>
      </c>
      <c r="B26" s="30" t="s">
        <v>605</v>
      </c>
      <c r="C26" s="30" t="s">
        <v>606</v>
      </c>
      <c r="D26" t="s">
        <v>421</v>
      </c>
      <c r="E26">
        <v>3552573.2</v>
      </c>
      <c r="F26">
        <v>3955601</v>
      </c>
      <c r="G26" s="21">
        <v>1566700.78</v>
      </c>
      <c r="H26">
        <f t="shared" si="0"/>
        <v>1977800.5</v>
      </c>
      <c r="I26">
        <v>0</v>
      </c>
      <c r="J26" s="21">
        <f t="shared" si="1"/>
        <v>1566700.78</v>
      </c>
      <c r="K26" s="22">
        <v>0</v>
      </c>
      <c r="L26">
        <v>0</v>
      </c>
      <c r="M26" s="22">
        <f t="shared" si="4"/>
        <v>0</v>
      </c>
      <c r="N26">
        <v>0</v>
      </c>
    </row>
    <row r="27" spans="1:14">
      <c r="A27" t="s">
        <v>59</v>
      </c>
      <c r="B27" t="s">
        <v>1627</v>
      </c>
      <c r="D27" t="s">
        <v>421</v>
      </c>
      <c r="E27">
        <v>0</v>
      </c>
      <c r="F27">
        <v>166465</v>
      </c>
      <c r="G27" s="21">
        <v>0</v>
      </c>
      <c r="H27">
        <f t="shared" si="0"/>
        <v>83232.5</v>
      </c>
      <c r="I27">
        <v>0</v>
      </c>
      <c r="J27" s="21">
        <f t="shared" si="1"/>
        <v>0</v>
      </c>
      <c r="K27" s="22">
        <v>0</v>
      </c>
      <c r="L27">
        <v>0</v>
      </c>
      <c r="M27" s="22">
        <f t="shared" si="4"/>
        <v>0</v>
      </c>
      <c r="N27">
        <v>0</v>
      </c>
    </row>
    <row r="28" spans="1:14">
      <c r="A28" t="s">
        <v>60</v>
      </c>
      <c r="B28" s="30" t="s">
        <v>613</v>
      </c>
      <c r="C28" s="30" t="s">
        <v>614</v>
      </c>
      <c r="D28" t="s">
        <v>422</v>
      </c>
      <c r="E28">
        <v>6044824.2000000002</v>
      </c>
      <c r="F28">
        <v>7630829.2000000002</v>
      </c>
      <c r="G28" s="21">
        <v>2788267.02</v>
      </c>
      <c r="H28">
        <f t="shared" si="0"/>
        <v>3815414.6</v>
      </c>
      <c r="I28">
        <v>0</v>
      </c>
      <c r="J28" s="21">
        <f t="shared" si="1"/>
        <v>2788267.02</v>
      </c>
      <c r="K28" s="22">
        <v>0</v>
      </c>
      <c r="L28">
        <v>0</v>
      </c>
      <c r="M28" s="22">
        <f t="shared" si="4"/>
        <v>0</v>
      </c>
      <c r="N28">
        <v>0</v>
      </c>
    </row>
    <row r="29" spans="1:14">
      <c r="A29" t="s">
        <v>54</v>
      </c>
      <c r="B29" t="s">
        <v>1627</v>
      </c>
      <c r="D29" t="s">
        <v>422</v>
      </c>
      <c r="E29">
        <v>153000</v>
      </c>
      <c r="F29">
        <v>184153.14</v>
      </c>
      <c r="G29" s="21">
        <v>0</v>
      </c>
      <c r="H29">
        <f t="shared" si="0"/>
        <v>92076.57</v>
      </c>
      <c r="I29">
        <v>0</v>
      </c>
      <c r="J29" s="21">
        <f t="shared" si="1"/>
        <v>0</v>
      </c>
      <c r="K29" s="22">
        <v>0</v>
      </c>
      <c r="L29">
        <v>0</v>
      </c>
      <c r="M29" s="22">
        <f t="shared" si="4"/>
        <v>0</v>
      </c>
      <c r="N29">
        <v>0</v>
      </c>
    </row>
    <row r="30" spans="1:14">
      <c r="A30" t="s">
        <v>61</v>
      </c>
      <c r="B30" t="s">
        <v>1627</v>
      </c>
      <c r="D30" t="s">
        <v>422</v>
      </c>
      <c r="E30">
        <v>50000</v>
      </c>
      <c r="F30">
        <v>50000</v>
      </c>
      <c r="G30" s="21">
        <v>0</v>
      </c>
      <c r="H30">
        <f t="shared" si="0"/>
        <v>25000</v>
      </c>
      <c r="I30">
        <v>0</v>
      </c>
      <c r="J30" s="21">
        <f t="shared" si="1"/>
        <v>0</v>
      </c>
      <c r="K30" s="22">
        <v>0</v>
      </c>
      <c r="L30">
        <v>0</v>
      </c>
      <c r="M30" s="22">
        <f t="shared" si="4"/>
        <v>0</v>
      </c>
      <c r="N30">
        <v>0</v>
      </c>
    </row>
    <row r="31" spans="1:14">
      <c r="A31" t="s">
        <v>62</v>
      </c>
      <c r="B31" t="s">
        <v>1627</v>
      </c>
      <c r="D31" t="s">
        <v>422</v>
      </c>
      <c r="E31">
        <v>0</v>
      </c>
      <c r="F31">
        <v>35000</v>
      </c>
      <c r="G31" s="21">
        <v>0</v>
      </c>
      <c r="H31">
        <f t="shared" si="0"/>
        <v>17500</v>
      </c>
      <c r="I31">
        <v>0</v>
      </c>
      <c r="J31" s="21">
        <f t="shared" si="1"/>
        <v>0</v>
      </c>
      <c r="K31" s="22">
        <v>0</v>
      </c>
      <c r="L31">
        <v>0</v>
      </c>
      <c r="M31" s="22">
        <f t="shared" si="4"/>
        <v>0</v>
      </c>
      <c r="N31">
        <v>0</v>
      </c>
    </row>
    <row r="32" spans="1:14">
      <c r="A32" t="s">
        <v>63</v>
      </c>
      <c r="B32" t="s">
        <v>1627</v>
      </c>
      <c r="D32" t="s">
        <v>422</v>
      </c>
      <c r="E32">
        <v>0</v>
      </c>
      <c r="F32">
        <v>127000</v>
      </c>
      <c r="G32" s="21">
        <v>0</v>
      </c>
      <c r="H32">
        <f t="shared" si="0"/>
        <v>63500</v>
      </c>
      <c r="I32">
        <v>0</v>
      </c>
      <c r="J32" s="21">
        <f t="shared" si="1"/>
        <v>0</v>
      </c>
      <c r="K32" s="22">
        <v>0</v>
      </c>
      <c r="L32">
        <v>0</v>
      </c>
      <c r="M32" s="22">
        <f t="shared" si="4"/>
        <v>0</v>
      </c>
      <c r="N32">
        <v>0</v>
      </c>
    </row>
    <row r="33" spans="1:14">
      <c r="A33" t="s">
        <v>64</v>
      </c>
      <c r="B33" t="s">
        <v>1627</v>
      </c>
      <c r="D33" t="s">
        <v>422</v>
      </c>
      <c r="E33">
        <v>0</v>
      </c>
      <c r="F33">
        <v>83000</v>
      </c>
      <c r="G33" s="21">
        <v>0</v>
      </c>
      <c r="H33">
        <f t="shared" si="0"/>
        <v>41500</v>
      </c>
      <c r="I33">
        <v>0</v>
      </c>
      <c r="J33" s="21">
        <f t="shared" si="1"/>
        <v>0</v>
      </c>
      <c r="K33" s="22">
        <v>0</v>
      </c>
      <c r="L33">
        <v>0</v>
      </c>
      <c r="M33" s="22">
        <f t="shared" si="4"/>
        <v>0</v>
      </c>
      <c r="N33">
        <v>0</v>
      </c>
    </row>
    <row r="34" spans="1:14">
      <c r="A34" t="s">
        <v>65</v>
      </c>
      <c r="B34" t="s">
        <v>1627</v>
      </c>
      <c r="D34" t="s">
        <v>422</v>
      </c>
      <c r="E34">
        <v>0</v>
      </c>
      <c r="F34">
        <v>39000</v>
      </c>
      <c r="G34" s="21">
        <v>0</v>
      </c>
      <c r="H34">
        <f t="shared" si="0"/>
        <v>19500</v>
      </c>
      <c r="I34">
        <v>0</v>
      </c>
      <c r="J34" s="21">
        <f t="shared" si="1"/>
        <v>0</v>
      </c>
      <c r="K34" s="22">
        <v>0</v>
      </c>
      <c r="L34">
        <v>0</v>
      </c>
      <c r="M34" s="22">
        <f t="shared" si="4"/>
        <v>0</v>
      </c>
      <c r="N34">
        <v>0</v>
      </c>
    </row>
    <row r="35" spans="1:14">
      <c r="A35" t="s">
        <v>66</v>
      </c>
      <c r="B35" t="s">
        <v>1627</v>
      </c>
      <c r="D35" t="s">
        <v>422</v>
      </c>
      <c r="E35">
        <v>0</v>
      </c>
      <c r="F35">
        <v>10000</v>
      </c>
      <c r="G35" s="21">
        <v>0</v>
      </c>
      <c r="H35">
        <f t="shared" si="0"/>
        <v>5000</v>
      </c>
      <c r="I35">
        <v>0</v>
      </c>
      <c r="J35" s="21">
        <f t="shared" si="1"/>
        <v>0</v>
      </c>
      <c r="K35" s="22">
        <v>0</v>
      </c>
      <c r="L35">
        <v>0</v>
      </c>
      <c r="M35" s="22">
        <f t="shared" si="4"/>
        <v>0</v>
      </c>
      <c r="N35">
        <v>0</v>
      </c>
    </row>
    <row r="36" spans="1:14">
      <c r="A36" t="s">
        <v>67</v>
      </c>
      <c r="B36" s="30" t="s">
        <v>617</v>
      </c>
      <c r="C36" s="30" t="s">
        <v>618</v>
      </c>
      <c r="D36" t="s">
        <v>423</v>
      </c>
      <c r="E36">
        <v>1905882.47</v>
      </c>
      <c r="F36">
        <v>5224066.3600000003</v>
      </c>
      <c r="G36" s="21">
        <v>1538783.23</v>
      </c>
      <c r="H36">
        <f t="shared" si="0"/>
        <v>2612033.1800000002</v>
      </c>
      <c r="I36">
        <v>0</v>
      </c>
      <c r="J36" s="21">
        <f t="shared" si="1"/>
        <v>1538783.23</v>
      </c>
      <c r="K36" s="22">
        <v>0</v>
      </c>
      <c r="L36">
        <v>0</v>
      </c>
      <c r="M36" s="22">
        <f t="shared" si="4"/>
        <v>0</v>
      </c>
      <c r="N36">
        <v>0</v>
      </c>
    </row>
    <row r="37" spans="1:14" ht="23.25">
      <c r="A37" t="s">
        <v>68</v>
      </c>
      <c r="B37" s="78" t="s">
        <v>706</v>
      </c>
      <c r="C37" s="78" t="s">
        <v>707</v>
      </c>
      <c r="D37" t="s">
        <v>423</v>
      </c>
      <c r="E37">
        <v>29489288.059999999</v>
      </c>
      <c r="F37">
        <v>29195296.66</v>
      </c>
      <c r="G37" s="21">
        <v>17883015.59</v>
      </c>
      <c r="H37">
        <f t="shared" si="0"/>
        <v>14597648.33</v>
      </c>
      <c r="I37">
        <v>0</v>
      </c>
      <c r="J37" s="21">
        <f t="shared" si="1"/>
        <v>17883015.59</v>
      </c>
      <c r="K37" s="22">
        <v>0</v>
      </c>
      <c r="L37">
        <v>0</v>
      </c>
      <c r="M37" s="22">
        <f t="shared" si="4"/>
        <v>0</v>
      </c>
      <c r="N37">
        <v>0</v>
      </c>
    </row>
    <row r="38" spans="1:14">
      <c r="A38" t="s">
        <v>69</v>
      </c>
      <c r="B38" t="s">
        <v>1627</v>
      </c>
      <c r="D38" t="s">
        <v>423</v>
      </c>
      <c r="E38">
        <v>1060.3599999999999</v>
      </c>
      <c r="F38">
        <v>1060.3599999999999</v>
      </c>
      <c r="G38" s="21">
        <v>0</v>
      </c>
      <c r="H38">
        <f t="shared" si="0"/>
        <v>530.17999999999995</v>
      </c>
      <c r="I38">
        <v>0</v>
      </c>
      <c r="J38" s="21">
        <f t="shared" si="1"/>
        <v>0</v>
      </c>
      <c r="K38" s="22">
        <v>0</v>
      </c>
      <c r="L38">
        <v>0</v>
      </c>
      <c r="M38" s="22">
        <f t="shared" si="4"/>
        <v>0</v>
      </c>
      <c r="N38">
        <v>0</v>
      </c>
    </row>
    <row r="39" spans="1:14">
      <c r="A39" t="s">
        <v>70</v>
      </c>
      <c r="B39" s="30" t="s">
        <v>621</v>
      </c>
      <c r="C39" s="30" t="s">
        <v>622</v>
      </c>
      <c r="D39" t="s">
        <v>424</v>
      </c>
      <c r="E39">
        <v>2442990.2000000002</v>
      </c>
      <c r="F39">
        <v>2738013.4</v>
      </c>
      <c r="G39" s="21">
        <v>933780.2</v>
      </c>
      <c r="H39">
        <f t="shared" si="0"/>
        <v>1369006.7</v>
      </c>
      <c r="I39">
        <v>0</v>
      </c>
      <c r="J39" s="21">
        <f t="shared" si="1"/>
        <v>933780.2</v>
      </c>
      <c r="K39" s="22">
        <v>0</v>
      </c>
      <c r="L39">
        <v>0</v>
      </c>
      <c r="M39" s="22">
        <f t="shared" si="4"/>
        <v>0</v>
      </c>
      <c r="N39">
        <v>0</v>
      </c>
    </row>
    <row r="40" spans="1:14">
      <c r="A40" t="s">
        <v>71</v>
      </c>
      <c r="B40" s="62" t="s">
        <v>691</v>
      </c>
      <c r="C40" s="62" t="s">
        <v>692</v>
      </c>
      <c r="D40" t="s">
        <v>425</v>
      </c>
      <c r="E40">
        <v>1928146.4</v>
      </c>
      <c r="F40">
        <v>2223146.4</v>
      </c>
      <c r="G40" s="21">
        <v>1011040.4</v>
      </c>
      <c r="H40">
        <f t="shared" si="0"/>
        <v>1111573.2</v>
      </c>
      <c r="I40">
        <v>0</v>
      </c>
      <c r="J40" s="21">
        <f t="shared" si="1"/>
        <v>1011040.4</v>
      </c>
      <c r="K40" s="22">
        <v>0</v>
      </c>
      <c r="L40">
        <v>0</v>
      </c>
      <c r="M40" s="22">
        <f t="shared" si="4"/>
        <v>0</v>
      </c>
      <c r="N40">
        <v>0</v>
      </c>
    </row>
    <row r="41" spans="1:14">
      <c r="A41" t="s">
        <v>72</v>
      </c>
      <c r="B41" s="62" t="s">
        <v>667</v>
      </c>
      <c r="C41" s="62" t="s">
        <v>668</v>
      </c>
      <c r="D41" t="s">
        <v>426</v>
      </c>
      <c r="E41">
        <v>1381674</v>
      </c>
      <c r="F41">
        <v>1524674</v>
      </c>
      <c r="G41" s="21">
        <v>783216</v>
      </c>
      <c r="H41">
        <f t="shared" si="0"/>
        <v>762337</v>
      </c>
      <c r="I41">
        <v>0</v>
      </c>
      <c r="J41" s="21">
        <f t="shared" si="1"/>
        <v>783216</v>
      </c>
      <c r="K41" s="22">
        <v>0</v>
      </c>
      <c r="L41">
        <v>0</v>
      </c>
      <c r="M41" s="22">
        <f t="shared" si="4"/>
        <v>0</v>
      </c>
      <c r="N41">
        <v>0</v>
      </c>
    </row>
    <row r="42" spans="1:14">
      <c r="A42" t="s">
        <v>73</v>
      </c>
      <c r="B42" t="s">
        <v>1627</v>
      </c>
      <c r="D42" t="s">
        <v>426</v>
      </c>
      <c r="E42">
        <v>250000</v>
      </c>
      <c r="F42">
        <v>270000</v>
      </c>
      <c r="G42" s="21">
        <v>0</v>
      </c>
      <c r="H42">
        <f t="shared" si="0"/>
        <v>135000</v>
      </c>
      <c r="I42">
        <v>0</v>
      </c>
      <c r="J42" s="21">
        <f t="shared" si="1"/>
        <v>0</v>
      </c>
      <c r="K42" s="22">
        <v>0</v>
      </c>
      <c r="L42">
        <v>0</v>
      </c>
      <c r="M42" s="22">
        <f t="shared" si="4"/>
        <v>0</v>
      </c>
      <c r="N42">
        <v>0</v>
      </c>
    </row>
    <row r="43" spans="1:14">
      <c r="A43" t="s">
        <v>74</v>
      </c>
      <c r="B43" s="62" t="s">
        <v>663</v>
      </c>
      <c r="C43" s="62" t="s">
        <v>664</v>
      </c>
      <c r="D43" t="s">
        <v>427</v>
      </c>
      <c r="E43">
        <v>1310449</v>
      </c>
      <c r="F43">
        <v>1514177.2</v>
      </c>
      <c r="G43" s="21">
        <v>664402</v>
      </c>
      <c r="H43">
        <f t="shared" si="0"/>
        <v>757088.6</v>
      </c>
      <c r="I43">
        <v>0</v>
      </c>
      <c r="J43" s="21">
        <f t="shared" si="1"/>
        <v>664402</v>
      </c>
      <c r="K43" s="22">
        <v>0</v>
      </c>
      <c r="L43">
        <v>0</v>
      </c>
      <c r="M43" s="22">
        <f t="shared" si="4"/>
        <v>0</v>
      </c>
      <c r="N43">
        <v>0</v>
      </c>
    </row>
    <row r="44" spans="1:14">
      <c r="A44" t="s">
        <v>75</v>
      </c>
      <c r="B44" t="s">
        <v>1627</v>
      </c>
      <c r="D44" t="s">
        <v>427</v>
      </c>
      <c r="E44">
        <v>400000</v>
      </c>
      <c r="F44">
        <v>497210</v>
      </c>
      <c r="G44" s="21">
        <v>313756.32</v>
      </c>
      <c r="H44">
        <f t="shared" si="0"/>
        <v>248605</v>
      </c>
      <c r="I44">
        <v>0</v>
      </c>
      <c r="J44" s="21">
        <f t="shared" si="1"/>
        <v>313756.32</v>
      </c>
      <c r="K44" s="22">
        <v>0</v>
      </c>
      <c r="L44">
        <v>0</v>
      </c>
      <c r="M44" s="22">
        <f t="shared" si="4"/>
        <v>0</v>
      </c>
      <c r="N44">
        <v>0</v>
      </c>
    </row>
    <row r="45" spans="1:14">
      <c r="A45" t="s">
        <v>76</v>
      </c>
      <c r="B45" t="s">
        <v>1627</v>
      </c>
      <c r="D45" t="s">
        <v>427</v>
      </c>
      <c r="E45">
        <v>100000</v>
      </c>
      <c r="F45">
        <v>100000</v>
      </c>
      <c r="G45" s="21">
        <v>0</v>
      </c>
      <c r="H45">
        <f t="shared" si="0"/>
        <v>50000</v>
      </c>
      <c r="I45">
        <v>0</v>
      </c>
      <c r="J45" s="21">
        <f t="shared" si="1"/>
        <v>0</v>
      </c>
      <c r="K45" s="22">
        <v>0</v>
      </c>
      <c r="L45">
        <v>0</v>
      </c>
      <c r="M45" s="22">
        <f t="shared" si="4"/>
        <v>0</v>
      </c>
      <c r="N45">
        <v>0</v>
      </c>
    </row>
    <row r="46" spans="1:14">
      <c r="A46" t="s">
        <v>77</v>
      </c>
      <c r="B46" t="s">
        <v>1627</v>
      </c>
      <c r="D46" t="s">
        <v>427</v>
      </c>
      <c r="E46">
        <v>0</v>
      </c>
      <c r="F46">
        <v>350010</v>
      </c>
      <c r="G46" s="21">
        <v>280000</v>
      </c>
      <c r="H46">
        <f t="shared" si="0"/>
        <v>175005</v>
      </c>
      <c r="I46">
        <v>0</v>
      </c>
      <c r="J46" s="21">
        <f t="shared" si="1"/>
        <v>280000</v>
      </c>
      <c r="K46" s="22">
        <v>0</v>
      </c>
      <c r="L46">
        <v>0</v>
      </c>
      <c r="M46" s="22">
        <f t="shared" si="4"/>
        <v>0</v>
      </c>
      <c r="N46">
        <v>0</v>
      </c>
    </row>
    <row r="47" spans="1:14">
      <c r="A47" t="s">
        <v>78</v>
      </c>
      <c r="B47" s="62" t="s">
        <v>671</v>
      </c>
      <c r="C47" s="62" t="s">
        <v>672</v>
      </c>
      <c r="D47" t="s">
        <v>428</v>
      </c>
      <c r="E47">
        <v>819298</v>
      </c>
      <c r="F47">
        <v>899298</v>
      </c>
      <c r="G47" s="21">
        <v>390133</v>
      </c>
      <c r="H47">
        <f t="shared" si="0"/>
        <v>449649</v>
      </c>
      <c r="I47">
        <v>0</v>
      </c>
      <c r="J47" s="21">
        <f t="shared" si="1"/>
        <v>390133</v>
      </c>
      <c r="K47" s="22">
        <v>0</v>
      </c>
      <c r="L47">
        <v>0</v>
      </c>
      <c r="M47" s="22">
        <f t="shared" si="4"/>
        <v>0</v>
      </c>
      <c r="N47">
        <v>0</v>
      </c>
    </row>
    <row r="48" spans="1:14">
      <c r="A48" t="s">
        <v>79</v>
      </c>
      <c r="B48" t="s">
        <v>1627</v>
      </c>
      <c r="D48" t="s">
        <v>428</v>
      </c>
      <c r="E48">
        <v>130000</v>
      </c>
      <c r="F48">
        <v>0</v>
      </c>
      <c r="G48" s="21">
        <v>0</v>
      </c>
      <c r="H48">
        <f t="shared" si="0"/>
        <v>0</v>
      </c>
      <c r="I48">
        <v>0</v>
      </c>
      <c r="J48" s="21">
        <f t="shared" si="1"/>
        <v>0</v>
      </c>
      <c r="K48" s="22">
        <v>0</v>
      </c>
      <c r="L48">
        <v>0</v>
      </c>
      <c r="M48" s="22">
        <f t="shared" si="4"/>
        <v>0</v>
      </c>
      <c r="N48">
        <v>0</v>
      </c>
    </row>
    <row r="49" spans="1:14">
      <c r="A49" t="s">
        <v>80</v>
      </c>
      <c r="B49" t="s">
        <v>1627</v>
      </c>
      <c r="D49" t="s">
        <v>428</v>
      </c>
      <c r="E49">
        <v>250000</v>
      </c>
      <c r="F49">
        <v>3122010</v>
      </c>
      <c r="G49" s="21">
        <v>3077424</v>
      </c>
      <c r="H49">
        <f t="shared" si="0"/>
        <v>1561005</v>
      </c>
      <c r="I49">
        <v>0</v>
      </c>
      <c r="J49" s="21">
        <f t="shared" si="1"/>
        <v>3077424</v>
      </c>
      <c r="K49" s="22">
        <v>0</v>
      </c>
      <c r="L49">
        <v>0</v>
      </c>
      <c r="M49" s="22">
        <f t="shared" si="4"/>
        <v>0</v>
      </c>
      <c r="N49">
        <v>0</v>
      </c>
    </row>
    <row r="50" spans="1:14">
      <c r="A50" t="s">
        <v>81</v>
      </c>
      <c r="B50" t="s">
        <v>1627</v>
      </c>
      <c r="D50" t="s">
        <v>428</v>
      </c>
      <c r="E50">
        <v>300000</v>
      </c>
      <c r="F50">
        <v>2000100</v>
      </c>
      <c r="G50" s="21">
        <v>327100</v>
      </c>
      <c r="H50">
        <f t="shared" si="0"/>
        <v>1000050</v>
      </c>
      <c r="I50">
        <v>0</v>
      </c>
      <c r="J50" s="21">
        <f t="shared" si="1"/>
        <v>327100</v>
      </c>
      <c r="K50" s="22">
        <v>0</v>
      </c>
      <c r="L50">
        <v>0</v>
      </c>
      <c r="M50" s="22">
        <f t="shared" si="4"/>
        <v>0</v>
      </c>
      <c r="N50">
        <v>0</v>
      </c>
    </row>
    <row r="51" spans="1:14">
      <c r="A51" t="s">
        <v>82</v>
      </c>
      <c r="B51" t="s">
        <v>1627</v>
      </c>
      <c r="D51" t="s">
        <v>428</v>
      </c>
      <c r="E51">
        <v>270000</v>
      </c>
      <c r="F51">
        <v>2299400</v>
      </c>
      <c r="G51" s="21">
        <v>554706.1</v>
      </c>
      <c r="H51">
        <f t="shared" si="0"/>
        <v>1149700</v>
      </c>
      <c r="I51">
        <v>0</v>
      </c>
      <c r="J51" s="21">
        <f t="shared" si="1"/>
        <v>554706.1</v>
      </c>
      <c r="K51" s="22">
        <v>0</v>
      </c>
      <c r="L51">
        <v>0</v>
      </c>
      <c r="M51" s="22">
        <f t="shared" si="4"/>
        <v>0</v>
      </c>
      <c r="N51">
        <v>0</v>
      </c>
    </row>
    <row r="52" spans="1:14">
      <c r="A52" t="s">
        <v>83</v>
      </c>
      <c r="B52" t="s">
        <v>1627</v>
      </c>
      <c r="D52" t="s">
        <v>428</v>
      </c>
      <c r="E52">
        <v>50200</v>
      </c>
      <c r="F52">
        <v>0</v>
      </c>
      <c r="G52" s="21">
        <v>0</v>
      </c>
      <c r="H52">
        <f t="shared" si="0"/>
        <v>0</v>
      </c>
      <c r="I52">
        <v>0</v>
      </c>
      <c r="J52" s="21">
        <f t="shared" si="1"/>
        <v>0</v>
      </c>
      <c r="K52" s="22">
        <v>0</v>
      </c>
      <c r="L52">
        <v>0</v>
      </c>
      <c r="M52" s="22">
        <f t="shared" si="4"/>
        <v>0</v>
      </c>
      <c r="N52">
        <v>0</v>
      </c>
    </row>
    <row r="53" spans="1:14">
      <c r="A53" t="s">
        <v>84</v>
      </c>
      <c r="B53" t="s">
        <v>1627</v>
      </c>
      <c r="D53" t="s">
        <v>428</v>
      </c>
      <c r="E53">
        <v>150000</v>
      </c>
      <c r="F53">
        <v>2230803</v>
      </c>
      <c r="G53" s="21">
        <v>874999.99</v>
      </c>
      <c r="H53">
        <f t="shared" si="0"/>
        <v>1115401.5</v>
      </c>
      <c r="I53">
        <v>0</v>
      </c>
      <c r="J53" s="21">
        <f t="shared" si="1"/>
        <v>874999.99</v>
      </c>
      <c r="K53" s="22">
        <v>0</v>
      </c>
      <c r="L53">
        <v>0</v>
      </c>
      <c r="M53" s="22">
        <f t="shared" si="4"/>
        <v>0</v>
      </c>
      <c r="N53">
        <v>0</v>
      </c>
    </row>
    <row r="54" spans="1:14">
      <c r="A54" t="s">
        <v>85</v>
      </c>
      <c r="B54" t="s">
        <v>1627</v>
      </c>
      <c r="D54" t="s">
        <v>428</v>
      </c>
      <c r="E54">
        <v>0</v>
      </c>
      <c r="F54">
        <v>120010</v>
      </c>
      <c r="G54" s="21">
        <v>0</v>
      </c>
      <c r="H54">
        <f t="shared" si="0"/>
        <v>60005</v>
      </c>
      <c r="I54">
        <v>0</v>
      </c>
      <c r="J54" s="21">
        <f t="shared" si="1"/>
        <v>0</v>
      </c>
      <c r="K54" s="22">
        <v>0</v>
      </c>
      <c r="L54">
        <v>0</v>
      </c>
      <c r="M54" s="22">
        <f t="shared" si="4"/>
        <v>0</v>
      </c>
      <c r="N54">
        <v>0</v>
      </c>
    </row>
    <row r="55" spans="1:14">
      <c r="A55" t="s">
        <v>86</v>
      </c>
      <c r="B55" t="s">
        <v>1627</v>
      </c>
      <c r="D55" t="s">
        <v>428</v>
      </c>
      <c r="E55">
        <v>0</v>
      </c>
      <c r="F55">
        <v>305010</v>
      </c>
      <c r="G55" s="21">
        <v>0</v>
      </c>
      <c r="H55">
        <f t="shared" si="0"/>
        <v>152505</v>
      </c>
      <c r="I55">
        <v>0</v>
      </c>
      <c r="J55" s="21">
        <f t="shared" si="1"/>
        <v>0</v>
      </c>
      <c r="K55" s="22">
        <v>0</v>
      </c>
      <c r="L55">
        <v>0</v>
      </c>
      <c r="M55" s="22">
        <f t="shared" si="4"/>
        <v>0</v>
      </c>
      <c r="N55">
        <v>0</v>
      </c>
    </row>
    <row r="56" spans="1:14">
      <c r="A56" t="s">
        <v>87</v>
      </c>
      <c r="B56" s="30" t="s">
        <v>625</v>
      </c>
      <c r="C56" s="30" t="s">
        <v>626</v>
      </c>
      <c r="D56" t="s">
        <v>429</v>
      </c>
      <c r="E56">
        <v>1950000</v>
      </c>
      <c r="F56">
        <v>2125560.77</v>
      </c>
      <c r="G56" s="21">
        <v>610308.36</v>
      </c>
      <c r="H56">
        <f t="shared" si="0"/>
        <v>1062780.385</v>
      </c>
      <c r="I56">
        <v>0</v>
      </c>
      <c r="J56" s="21">
        <f t="shared" si="1"/>
        <v>610308.36</v>
      </c>
      <c r="K56" s="22">
        <v>0</v>
      </c>
      <c r="L56">
        <v>0</v>
      </c>
      <c r="M56" s="22">
        <f t="shared" si="4"/>
        <v>0</v>
      </c>
      <c r="N56">
        <v>0</v>
      </c>
    </row>
    <row r="57" spans="1:14" ht="23.25">
      <c r="A57" t="s">
        <v>88</v>
      </c>
      <c r="B57" s="78" t="s">
        <v>702</v>
      </c>
      <c r="C57" s="78" t="s">
        <v>703</v>
      </c>
      <c r="D57" t="s">
        <v>429</v>
      </c>
      <c r="E57">
        <v>13870148.939999999</v>
      </c>
      <c r="F57">
        <v>18613736.34</v>
      </c>
      <c r="G57" s="21">
        <v>6070020.1200000001</v>
      </c>
      <c r="H57">
        <f t="shared" si="0"/>
        <v>9306868.1699999999</v>
      </c>
      <c r="I57">
        <v>0</v>
      </c>
      <c r="J57" s="21">
        <f t="shared" si="1"/>
        <v>6070020.1200000001</v>
      </c>
      <c r="K57" s="22">
        <v>0</v>
      </c>
      <c r="L57">
        <v>0</v>
      </c>
      <c r="M57" s="22">
        <f t="shared" si="4"/>
        <v>0</v>
      </c>
      <c r="N57">
        <v>0</v>
      </c>
    </row>
    <row r="58" spans="1:14">
      <c r="A58" t="s">
        <v>89</v>
      </c>
      <c r="B58" s="62" t="s">
        <v>609</v>
      </c>
      <c r="C58" s="62" t="s">
        <v>610</v>
      </c>
      <c r="D58" t="s">
        <v>430</v>
      </c>
      <c r="E58">
        <v>3941882.7</v>
      </c>
      <c r="F58">
        <v>3941882.7</v>
      </c>
      <c r="G58" s="21">
        <v>1593074.69</v>
      </c>
      <c r="H58">
        <f t="shared" si="0"/>
        <v>1970941.35</v>
      </c>
      <c r="I58">
        <v>0</v>
      </c>
      <c r="J58" s="21">
        <f t="shared" si="1"/>
        <v>1593074.69</v>
      </c>
      <c r="K58" s="22">
        <v>0</v>
      </c>
      <c r="L58">
        <v>0</v>
      </c>
      <c r="M58" s="22">
        <f t="shared" si="4"/>
        <v>0</v>
      </c>
      <c r="N58">
        <v>0</v>
      </c>
    </row>
    <row r="59" spans="1:14" ht="57">
      <c r="A59" s="116" t="s">
        <v>90</v>
      </c>
      <c r="B59" s="117" t="s">
        <v>773</v>
      </c>
      <c r="C59" s="117" t="s">
        <v>774</v>
      </c>
      <c r="D59" t="s">
        <v>431</v>
      </c>
      <c r="E59">
        <v>500000</v>
      </c>
      <c r="F59">
        <v>0</v>
      </c>
      <c r="G59" s="21">
        <v>0</v>
      </c>
      <c r="H59">
        <f t="shared" si="0"/>
        <v>0</v>
      </c>
      <c r="I59">
        <v>0</v>
      </c>
      <c r="J59" s="21">
        <f t="shared" si="1"/>
        <v>0</v>
      </c>
      <c r="K59" s="22">
        <v>0</v>
      </c>
      <c r="L59">
        <v>0</v>
      </c>
      <c r="M59" s="22">
        <f t="shared" si="4"/>
        <v>0</v>
      </c>
      <c r="N59">
        <v>0</v>
      </c>
    </row>
    <row r="60" spans="1:14" ht="45.75">
      <c r="A60" s="116" t="s">
        <v>91</v>
      </c>
      <c r="B60" s="117" t="s">
        <v>776</v>
      </c>
      <c r="C60" s="117" t="s">
        <v>777</v>
      </c>
      <c r="D60" t="s">
        <v>431</v>
      </c>
      <c r="E60">
        <v>200000</v>
      </c>
      <c r="F60">
        <v>0</v>
      </c>
      <c r="G60" s="21">
        <v>0</v>
      </c>
      <c r="H60">
        <f t="shared" si="0"/>
        <v>0</v>
      </c>
      <c r="I60">
        <v>0</v>
      </c>
      <c r="J60" s="21">
        <f t="shared" si="1"/>
        <v>0</v>
      </c>
      <c r="K60" s="22">
        <v>0</v>
      </c>
      <c r="L60">
        <v>0</v>
      </c>
      <c r="M60" s="22">
        <f t="shared" si="4"/>
        <v>0</v>
      </c>
      <c r="N60">
        <v>0</v>
      </c>
    </row>
    <row r="61" spans="1:14" ht="34.5">
      <c r="A61" s="116" t="s">
        <v>92</v>
      </c>
      <c r="B61" s="117" t="s">
        <v>778</v>
      </c>
      <c r="C61" s="118" t="s">
        <v>779</v>
      </c>
      <c r="D61" t="s">
        <v>431</v>
      </c>
      <c r="E61">
        <v>1000000</v>
      </c>
      <c r="F61">
        <v>0</v>
      </c>
      <c r="G61" s="21">
        <v>0</v>
      </c>
      <c r="H61">
        <f t="shared" si="0"/>
        <v>0</v>
      </c>
      <c r="I61">
        <v>0</v>
      </c>
      <c r="J61" s="21">
        <f t="shared" si="1"/>
        <v>0</v>
      </c>
      <c r="K61" s="22">
        <v>0</v>
      </c>
      <c r="L61">
        <v>0</v>
      </c>
      <c r="M61" s="22">
        <f t="shared" si="4"/>
        <v>0</v>
      </c>
      <c r="N61">
        <v>0</v>
      </c>
    </row>
    <row r="62" spans="1:14" ht="45.75">
      <c r="A62" s="116" t="s">
        <v>93</v>
      </c>
      <c r="B62" s="117" t="s">
        <v>780</v>
      </c>
      <c r="C62" s="117" t="s">
        <v>781</v>
      </c>
      <c r="D62" t="s">
        <v>431</v>
      </c>
      <c r="E62">
        <v>300000</v>
      </c>
      <c r="F62">
        <v>0</v>
      </c>
      <c r="G62" s="21">
        <v>0</v>
      </c>
      <c r="H62">
        <f t="shared" si="0"/>
        <v>0</v>
      </c>
      <c r="I62">
        <v>0</v>
      </c>
      <c r="J62" s="21">
        <f t="shared" si="1"/>
        <v>0</v>
      </c>
      <c r="K62" s="22">
        <v>0</v>
      </c>
      <c r="L62">
        <v>0</v>
      </c>
      <c r="M62" s="22">
        <f t="shared" si="4"/>
        <v>0</v>
      </c>
      <c r="N62">
        <v>0</v>
      </c>
    </row>
    <row r="63" spans="1:14" ht="57">
      <c r="A63" s="116" t="s">
        <v>94</v>
      </c>
      <c r="B63" s="117" t="s">
        <v>782</v>
      </c>
      <c r="C63" s="117" t="s">
        <v>783</v>
      </c>
      <c r="D63" t="s">
        <v>431</v>
      </c>
      <c r="E63">
        <v>300000</v>
      </c>
      <c r="F63">
        <v>0</v>
      </c>
      <c r="G63" s="21">
        <v>0</v>
      </c>
      <c r="H63">
        <f t="shared" si="0"/>
        <v>0</v>
      </c>
      <c r="I63">
        <v>0</v>
      </c>
      <c r="J63" s="21">
        <f t="shared" si="1"/>
        <v>0</v>
      </c>
      <c r="K63" s="22">
        <v>0</v>
      </c>
      <c r="L63">
        <v>0</v>
      </c>
      <c r="M63" s="22">
        <f t="shared" si="4"/>
        <v>0</v>
      </c>
      <c r="N63">
        <v>0</v>
      </c>
    </row>
    <row r="64" spans="1:14" ht="34.5">
      <c r="A64" s="116" t="s">
        <v>95</v>
      </c>
      <c r="B64" s="117" t="s">
        <v>784</v>
      </c>
      <c r="C64" s="117" t="s">
        <v>785</v>
      </c>
      <c r="D64" t="s">
        <v>431</v>
      </c>
      <c r="E64">
        <v>1000000</v>
      </c>
      <c r="F64">
        <v>700000</v>
      </c>
      <c r="G64" s="21">
        <v>699789.73</v>
      </c>
      <c r="H64">
        <f t="shared" si="0"/>
        <v>350000</v>
      </c>
      <c r="I64">
        <v>0</v>
      </c>
      <c r="J64" s="21">
        <f t="shared" si="1"/>
        <v>699789.73</v>
      </c>
      <c r="K64" s="22">
        <v>0</v>
      </c>
      <c r="L64">
        <v>0</v>
      </c>
      <c r="M64" s="22">
        <f t="shared" si="4"/>
        <v>0</v>
      </c>
      <c r="N64">
        <v>0</v>
      </c>
    </row>
    <row r="65" spans="1:14" ht="34.5">
      <c r="A65" t="s">
        <v>96</v>
      </c>
      <c r="B65" s="119" t="s">
        <v>916</v>
      </c>
      <c r="C65" s="119" t="s">
        <v>917</v>
      </c>
      <c r="D65" t="s">
        <v>431</v>
      </c>
      <c r="E65">
        <v>0</v>
      </c>
      <c r="F65">
        <v>0</v>
      </c>
      <c r="G65" s="21">
        <v>0</v>
      </c>
      <c r="H65">
        <f t="shared" si="0"/>
        <v>0</v>
      </c>
      <c r="I65">
        <v>0</v>
      </c>
      <c r="J65" s="21">
        <f t="shared" si="1"/>
        <v>0</v>
      </c>
      <c r="K65" s="22">
        <v>0</v>
      </c>
      <c r="L65">
        <v>0</v>
      </c>
      <c r="M65" s="22">
        <f t="shared" si="4"/>
        <v>0</v>
      </c>
      <c r="N65">
        <v>0</v>
      </c>
    </row>
    <row r="66" spans="1:14" ht="45.75">
      <c r="A66" t="s">
        <v>97</v>
      </c>
      <c r="B66" s="119" t="s">
        <v>946</v>
      </c>
      <c r="C66" s="119" t="s">
        <v>947</v>
      </c>
      <c r="D66" t="s">
        <v>431</v>
      </c>
      <c r="E66">
        <v>0</v>
      </c>
      <c r="F66">
        <v>300000</v>
      </c>
      <c r="G66" s="21">
        <v>0</v>
      </c>
      <c r="H66">
        <f t="shared" si="0"/>
        <v>150000</v>
      </c>
      <c r="I66">
        <v>0</v>
      </c>
      <c r="J66" s="21">
        <f t="shared" si="1"/>
        <v>0</v>
      </c>
      <c r="K66" s="22">
        <v>0</v>
      </c>
      <c r="L66">
        <v>0</v>
      </c>
      <c r="M66" s="22">
        <f t="shared" si="4"/>
        <v>0</v>
      </c>
      <c r="N66">
        <v>0</v>
      </c>
    </row>
    <row r="67" spans="1:14" ht="57">
      <c r="A67" t="s">
        <v>98</v>
      </c>
      <c r="B67" s="119" t="s">
        <v>957</v>
      </c>
      <c r="C67" s="119" t="s">
        <v>958</v>
      </c>
      <c r="D67" t="s">
        <v>431</v>
      </c>
      <c r="E67">
        <v>0</v>
      </c>
      <c r="F67">
        <v>536306.28</v>
      </c>
      <c r="G67" s="21">
        <v>0</v>
      </c>
      <c r="H67">
        <f t="shared" si="0"/>
        <v>268153.14</v>
      </c>
      <c r="I67">
        <v>0</v>
      </c>
      <c r="J67" s="21">
        <f t="shared" si="1"/>
        <v>0</v>
      </c>
      <c r="K67" s="22">
        <v>0</v>
      </c>
      <c r="L67">
        <v>0</v>
      </c>
      <c r="M67" s="22">
        <f t="shared" si="4"/>
        <v>0</v>
      </c>
      <c r="N67">
        <v>0</v>
      </c>
    </row>
    <row r="68" spans="1:14" ht="45.75">
      <c r="A68" t="s">
        <v>99</v>
      </c>
      <c r="B68" s="119" t="s">
        <v>960</v>
      </c>
      <c r="C68" s="119" t="s">
        <v>961</v>
      </c>
      <c r="D68" t="s">
        <v>431</v>
      </c>
      <c r="E68">
        <v>0</v>
      </c>
      <c r="F68">
        <v>350000</v>
      </c>
      <c r="G68" s="21">
        <v>0</v>
      </c>
      <c r="H68">
        <f t="shared" si="0"/>
        <v>175000</v>
      </c>
      <c r="I68">
        <v>0</v>
      </c>
      <c r="J68" s="21">
        <f t="shared" si="1"/>
        <v>0</v>
      </c>
      <c r="K68" s="22">
        <v>0</v>
      </c>
      <c r="L68">
        <v>0</v>
      </c>
      <c r="M68" s="22">
        <f t="shared" si="4"/>
        <v>0</v>
      </c>
      <c r="N68">
        <v>0</v>
      </c>
    </row>
    <row r="69" spans="1:14">
      <c r="A69" t="s">
        <v>100</v>
      </c>
      <c r="B69" t="s">
        <v>1627</v>
      </c>
      <c r="D69" t="s">
        <v>431</v>
      </c>
      <c r="E69">
        <v>0</v>
      </c>
      <c r="F69">
        <v>131759</v>
      </c>
      <c r="G69" s="21">
        <v>0</v>
      </c>
      <c r="H69">
        <f t="shared" si="0"/>
        <v>65879.5</v>
      </c>
      <c r="I69">
        <v>0</v>
      </c>
      <c r="J69" s="21">
        <f t="shared" si="1"/>
        <v>0</v>
      </c>
      <c r="K69" s="22">
        <v>0</v>
      </c>
      <c r="L69">
        <v>0</v>
      </c>
      <c r="M69" s="22">
        <f t="shared" si="4"/>
        <v>0</v>
      </c>
      <c r="N69">
        <v>0</v>
      </c>
    </row>
    <row r="70" spans="1:14">
      <c r="A70" t="s">
        <v>101</v>
      </c>
      <c r="B70" t="s">
        <v>1627</v>
      </c>
      <c r="D70" t="s">
        <v>431</v>
      </c>
      <c r="E70">
        <v>0</v>
      </c>
      <c r="F70">
        <v>176500</v>
      </c>
      <c r="G70" s="21">
        <v>0</v>
      </c>
      <c r="H70">
        <f t="shared" si="0"/>
        <v>88250</v>
      </c>
      <c r="I70">
        <v>0</v>
      </c>
      <c r="J70" s="21">
        <f t="shared" si="1"/>
        <v>0</v>
      </c>
      <c r="K70" s="22">
        <v>0</v>
      </c>
      <c r="L70">
        <v>0</v>
      </c>
      <c r="M70" s="22">
        <f t="shared" si="4"/>
        <v>0</v>
      </c>
      <c r="N70">
        <v>0</v>
      </c>
    </row>
    <row r="71" spans="1:14">
      <c r="A71" t="s">
        <v>102</v>
      </c>
      <c r="B71" t="s">
        <v>1627</v>
      </c>
      <c r="D71" t="s">
        <v>431</v>
      </c>
      <c r="E71">
        <v>0</v>
      </c>
      <c r="F71">
        <v>600000</v>
      </c>
      <c r="G71" s="21">
        <v>0</v>
      </c>
      <c r="H71">
        <f t="shared" ref="H71:H134" si="5">F71*0.5</f>
        <v>300000</v>
      </c>
      <c r="I71">
        <v>0</v>
      </c>
      <c r="J71" s="21">
        <f t="shared" ref="J71:J134" si="6">G71</f>
        <v>0</v>
      </c>
      <c r="K71" s="22">
        <v>0</v>
      </c>
      <c r="L71">
        <v>0</v>
      </c>
      <c r="M71" s="22">
        <f t="shared" si="4"/>
        <v>0</v>
      </c>
      <c r="N71">
        <v>0</v>
      </c>
    </row>
    <row r="72" spans="1:14">
      <c r="A72" t="s">
        <v>103</v>
      </c>
      <c r="B72" t="s">
        <v>1627</v>
      </c>
      <c r="D72" t="s">
        <v>431</v>
      </c>
      <c r="E72">
        <v>0</v>
      </c>
      <c r="F72">
        <v>36837.449999999997</v>
      </c>
      <c r="G72" s="21">
        <v>0</v>
      </c>
      <c r="H72">
        <f t="shared" si="5"/>
        <v>18418.724999999999</v>
      </c>
      <c r="I72">
        <v>0</v>
      </c>
      <c r="J72" s="21">
        <f t="shared" si="6"/>
        <v>0</v>
      </c>
      <c r="K72" s="22">
        <v>0</v>
      </c>
      <c r="L72">
        <v>0</v>
      </c>
      <c r="M72" s="22">
        <f t="shared" si="4"/>
        <v>0</v>
      </c>
      <c r="N72">
        <v>0</v>
      </c>
    </row>
    <row r="73" spans="1:14">
      <c r="A73" t="s">
        <v>104</v>
      </c>
      <c r="B73" t="s">
        <v>1627</v>
      </c>
      <c r="D73" t="s">
        <v>431</v>
      </c>
      <c r="E73">
        <v>0</v>
      </c>
      <c r="F73">
        <v>260485.37</v>
      </c>
      <c r="G73" s="21">
        <v>0</v>
      </c>
      <c r="H73">
        <f t="shared" si="5"/>
        <v>130242.685</v>
      </c>
      <c r="I73">
        <v>0</v>
      </c>
      <c r="J73" s="21">
        <f t="shared" si="6"/>
        <v>0</v>
      </c>
      <c r="K73" s="22">
        <v>0</v>
      </c>
      <c r="L73">
        <v>0</v>
      </c>
      <c r="M73" s="22">
        <f t="shared" si="4"/>
        <v>0</v>
      </c>
      <c r="N73">
        <v>0</v>
      </c>
    </row>
    <row r="74" spans="1:14">
      <c r="A74" t="s">
        <v>105</v>
      </c>
      <c r="B74" s="62" t="s">
        <v>628</v>
      </c>
      <c r="C74" s="62" t="s">
        <v>629</v>
      </c>
      <c r="D74" t="s">
        <v>431</v>
      </c>
      <c r="E74">
        <v>0</v>
      </c>
      <c r="F74">
        <v>2000000</v>
      </c>
      <c r="G74" s="21">
        <v>0</v>
      </c>
      <c r="H74">
        <f t="shared" si="5"/>
        <v>1000000</v>
      </c>
      <c r="I74">
        <v>0</v>
      </c>
      <c r="J74" s="21">
        <f t="shared" si="6"/>
        <v>0</v>
      </c>
      <c r="K74" s="22">
        <v>0</v>
      </c>
      <c r="L74">
        <v>0</v>
      </c>
      <c r="M74" s="22">
        <f t="shared" ref="M74:M137" si="7">K74</f>
        <v>0</v>
      </c>
      <c r="N74">
        <v>0</v>
      </c>
    </row>
    <row r="75" spans="1:14">
      <c r="A75" t="s">
        <v>106</v>
      </c>
      <c r="B75" s="62" t="s">
        <v>632</v>
      </c>
      <c r="C75" s="62" t="s">
        <v>633</v>
      </c>
      <c r="D75" t="s">
        <v>431</v>
      </c>
      <c r="E75">
        <v>8842108.1300000008</v>
      </c>
      <c r="F75">
        <v>10218022.130000001</v>
      </c>
      <c r="G75" s="21">
        <v>2221257.13</v>
      </c>
      <c r="H75">
        <f t="shared" si="5"/>
        <v>5109011.0650000004</v>
      </c>
      <c r="I75">
        <v>0</v>
      </c>
      <c r="J75" s="21">
        <f t="shared" si="6"/>
        <v>2221257.13</v>
      </c>
      <c r="K75" s="22">
        <v>0</v>
      </c>
      <c r="L75">
        <v>0</v>
      </c>
      <c r="M75" s="22">
        <f t="shared" si="7"/>
        <v>0</v>
      </c>
      <c r="N75">
        <v>0</v>
      </c>
    </row>
    <row r="76" spans="1:14" ht="45.75">
      <c r="A76" s="116" t="s">
        <v>107</v>
      </c>
      <c r="B76" s="117" t="s">
        <v>761</v>
      </c>
      <c r="C76" s="118" t="s">
        <v>762</v>
      </c>
      <c r="D76" t="s">
        <v>431</v>
      </c>
      <c r="E76">
        <v>8120</v>
      </c>
      <c r="F76">
        <v>0</v>
      </c>
      <c r="G76" s="21">
        <v>0</v>
      </c>
      <c r="H76">
        <f t="shared" si="5"/>
        <v>0</v>
      </c>
      <c r="I76">
        <v>0</v>
      </c>
      <c r="J76" s="21">
        <f t="shared" si="6"/>
        <v>0</v>
      </c>
      <c r="K76" s="22">
        <v>0</v>
      </c>
      <c r="L76">
        <v>0</v>
      </c>
      <c r="M76" s="22">
        <f t="shared" si="7"/>
        <v>0</v>
      </c>
      <c r="N76">
        <v>0</v>
      </c>
    </row>
    <row r="77" spans="1:14" ht="45.75">
      <c r="A77" s="116" t="s">
        <v>108</v>
      </c>
      <c r="B77" s="117" t="s">
        <v>763</v>
      </c>
      <c r="C77" s="117" t="s">
        <v>764</v>
      </c>
      <c r="D77" t="s">
        <v>431</v>
      </c>
      <c r="E77">
        <v>1000000</v>
      </c>
      <c r="F77">
        <v>0</v>
      </c>
      <c r="G77" s="21">
        <v>0</v>
      </c>
      <c r="H77">
        <f t="shared" si="5"/>
        <v>0</v>
      </c>
      <c r="I77">
        <v>0</v>
      </c>
      <c r="J77" s="21">
        <f t="shared" si="6"/>
        <v>0</v>
      </c>
      <c r="K77" s="22">
        <v>0</v>
      </c>
      <c r="L77">
        <v>0</v>
      </c>
      <c r="M77" s="22">
        <f t="shared" si="7"/>
        <v>0</v>
      </c>
      <c r="N77">
        <v>0</v>
      </c>
    </row>
    <row r="78" spans="1:14" ht="45.75">
      <c r="A78" s="116" t="s">
        <v>109</v>
      </c>
      <c r="B78" s="117" t="s">
        <v>765</v>
      </c>
      <c r="C78" s="117" t="s">
        <v>766</v>
      </c>
      <c r="D78" t="s">
        <v>431</v>
      </c>
      <c r="E78">
        <v>600000</v>
      </c>
      <c r="F78">
        <v>600000</v>
      </c>
      <c r="G78" s="21">
        <v>599999.64</v>
      </c>
      <c r="H78">
        <f t="shared" si="5"/>
        <v>300000</v>
      </c>
      <c r="I78">
        <v>0</v>
      </c>
      <c r="J78" s="21">
        <f t="shared" si="6"/>
        <v>599999.64</v>
      </c>
      <c r="K78" s="22">
        <v>0</v>
      </c>
      <c r="L78">
        <v>0</v>
      </c>
      <c r="M78" s="22">
        <f t="shared" si="7"/>
        <v>0</v>
      </c>
      <c r="N78">
        <v>0</v>
      </c>
    </row>
    <row r="79" spans="1:14" ht="45.75">
      <c r="A79" s="116" t="s">
        <v>110</v>
      </c>
      <c r="B79" s="117" t="s">
        <v>771</v>
      </c>
      <c r="C79" s="117" t="s">
        <v>772</v>
      </c>
      <c r="D79" t="s">
        <v>431</v>
      </c>
      <c r="E79">
        <v>500000</v>
      </c>
      <c r="F79">
        <v>0</v>
      </c>
      <c r="G79" s="21">
        <v>0</v>
      </c>
      <c r="H79">
        <f t="shared" si="5"/>
        <v>0</v>
      </c>
      <c r="I79">
        <v>0</v>
      </c>
      <c r="J79" s="21">
        <f t="shared" si="6"/>
        <v>0</v>
      </c>
      <c r="K79" s="22">
        <v>0</v>
      </c>
      <c r="L79">
        <v>0</v>
      </c>
      <c r="M79" s="22">
        <f t="shared" si="7"/>
        <v>0</v>
      </c>
      <c r="N79">
        <v>0</v>
      </c>
    </row>
    <row r="80" spans="1:14" ht="34.5">
      <c r="A80" t="s">
        <v>111</v>
      </c>
      <c r="B80" s="119" t="s">
        <v>942</v>
      </c>
      <c r="C80" s="119" t="s">
        <v>943</v>
      </c>
      <c r="D80" t="s">
        <v>431</v>
      </c>
      <c r="E80">
        <v>0</v>
      </c>
      <c r="F80">
        <v>0</v>
      </c>
      <c r="G80" s="21">
        <v>0</v>
      </c>
      <c r="H80">
        <f t="shared" si="5"/>
        <v>0</v>
      </c>
      <c r="I80">
        <v>0</v>
      </c>
      <c r="J80" s="21">
        <f t="shared" si="6"/>
        <v>0</v>
      </c>
      <c r="K80" s="22">
        <v>0</v>
      </c>
      <c r="L80">
        <v>0</v>
      </c>
      <c r="M80" s="22">
        <f t="shared" si="7"/>
        <v>0</v>
      </c>
      <c r="N80">
        <v>0</v>
      </c>
    </row>
    <row r="81" spans="1:14" ht="34.5">
      <c r="A81" t="s">
        <v>112</v>
      </c>
      <c r="B81" s="119" t="s">
        <v>944</v>
      </c>
      <c r="C81" s="119" t="s">
        <v>945</v>
      </c>
      <c r="D81" t="s">
        <v>431</v>
      </c>
      <c r="E81">
        <v>0</v>
      </c>
      <c r="F81">
        <v>0</v>
      </c>
      <c r="G81" s="21">
        <v>0</v>
      </c>
      <c r="H81">
        <f t="shared" si="5"/>
        <v>0</v>
      </c>
      <c r="I81">
        <v>0</v>
      </c>
      <c r="J81" s="21">
        <f t="shared" si="6"/>
        <v>0</v>
      </c>
      <c r="K81" s="22">
        <v>0</v>
      </c>
      <c r="L81">
        <v>0</v>
      </c>
      <c r="M81" s="22">
        <f t="shared" si="7"/>
        <v>0</v>
      </c>
      <c r="N81">
        <v>0</v>
      </c>
    </row>
    <row r="82" spans="1:14" ht="45.75">
      <c r="A82" t="s">
        <v>113</v>
      </c>
      <c r="B82" s="119" t="s">
        <v>952</v>
      </c>
      <c r="C82" s="119" t="s">
        <v>953</v>
      </c>
      <c r="D82" t="s">
        <v>431</v>
      </c>
      <c r="E82">
        <v>0</v>
      </c>
      <c r="F82">
        <v>991795.8</v>
      </c>
      <c r="G82" s="21">
        <v>0</v>
      </c>
      <c r="H82">
        <f t="shared" si="5"/>
        <v>495897.9</v>
      </c>
      <c r="I82">
        <v>0</v>
      </c>
      <c r="J82" s="21">
        <f t="shared" si="6"/>
        <v>0</v>
      </c>
      <c r="K82" s="22">
        <v>0</v>
      </c>
      <c r="L82">
        <v>0</v>
      </c>
      <c r="M82" s="22">
        <f t="shared" si="7"/>
        <v>0</v>
      </c>
      <c r="N82">
        <v>0</v>
      </c>
    </row>
    <row r="83" spans="1:14" ht="45.75">
      <c r="A83" t="s">
        <v>114</v>
      </c>
      <c r="B83" s="119" t="s">
        <v>955</v>
      </c>
      <c r="C83" s="119" t="s">
        <v>956</v>
      </c>
      <c r="D83" t="s">
        <v>431</v>
      </c>
      <c r="E83">
        <v>0</v>
      </c>
      <c r="F83">
        <v>550198.16</v>
      </c>
      <c r="G83" s="21">
        <v>0</v>
      </c>
      <c r="H83">
        <f t="shared" si="5"/>
        <v>275099.08</v>
      </c>
      <c r="I83">
        <v>0</v>
      </c>
      <c r="J83" s="21">
        <f t="shared" si="6"/>
        <v>0</v>
      </c>
      <c r="K83" s="22">
        <v>0</v>
      </c>
      <c r="L83">
        <v>0</v>
      </c>
      <c r="M83" s="22">
        <f t="shared" si="7"/>
        <v>0</v>
      </c>
      <c r="N83">
        <v>0</v>
      </c>
    </row>
    <row r="84" spans="1:14">
      <c r="A84" t="s">
        <v>115</v>
      </c>
      <c r="B84" t="s">
        <v>1627</v>
      </c>
      <c r="D84" t="s">
        <v>431</v>
      </c>
      <c r="E84">
        <v>0</v>
      </c>
      <c r="F84">
        <v>0</v>
      </c>
      <c r="G84" s="21">
        <v>0</v>
      </c>
      <c r="H84">
        <f t="shared" si="5"/>
        <v>0</v>
      </c>
      <c r="I84">
        <v>0</v>
      </c>
      <c r="J84" s="21">
        <f t="shared" si="6"/>
        <v>0</v>
      </c>
      <c r="K84" s="22">
        <v>0</v>
      </c>
      <c r="L84">
        <v>0</v>
      </c>
      <c r="M84" s="22">
        <f t="shared" si="7"/>
        <v>0</v>
      </c>
      <c r="N84">
        <v>0</v>
      </c>
    </row>
    <row r="85" spans="1:14">
      <c r="A85" t="s">
        <v>116</v>
      </c>
      <c r="B85" t="s">
        <v>1627</v>
      </c>
      <c r="D85" t="s">
        <v>431</v>
      </c>
      <c r="E85">
        <v>0</v>
      </c>
      <c r="F85">
        <v>100433.25</v>
      </c>
      <c r="G85" s="21">
        <v>0</v>
      </c>
      <c r="H85">
        <f t="shared" si="5"/>
        <v>50216.625</v>
      </c>
      <c r="I85">
        <v>0</v>
      </c>
      <c r="J85" s="21">
        <f t="shared" si="6"/>
        <v>0</v>
      </c>
      <c r="K85" s="22">
        <v>0</v>
      </c>
      <c r="L85">
        <v>0</v>
      </c>
      <c r="M85" s="22">
        <f t="shared" si="7"/>
        <v>0</v>
      </c>
      <c r="N85">
        <v>0</v>
      </c>
    </row>
    <row r="86" spans="1:14">
      <c r="A86" t="s">
        <v>117</v>
      </c>
      <c r="B86" t="s">
        <v>1627</v>
      </c>
      <c r="D86" t="s">
        <v>431</v>
      </c>
      <c r="E86">
        <v>0</v>
      </c>
      <c r="F86">
        <v>1327401.27</v>
      </c>
      <c r="G86" s="21">
        <v>120449.47</v>
      </c>
      <c r="H86">
        <f t="shared" si="5"/>
        <v>663700.63500000001</v>
      </c>
      <c r="I86">
        <v>0</v>
      </c>
      <c r="J86" s="21">
        <f t="shared" si="6"/>
        <v>120449.47</v>
      </c>
      <c r="K86" s="22">
        <v>0</v>
      </c>
      <c r="L86">
        <v>0</v>
      </c>
      <c r="M86" s="22">
        <f t="shared" si="7"/>
        <v>0</v>
      </c>
      <c r="N86">
        <v>0</v>
      </c>
    </row>
    <row r="87" spans="1:14">
      <c r="A87" t="s">
        <v>118</v>
      </c>
      <c r="B87" t="s">
        <v>1627</v>
      </c>
      <c r="D87" t="s">
        <v>431</v>
      </c>
      <c r="E87">
        <v>0</v>
      </c>
      <c r="F87">
        <v>1500000</v>
      </c>
      <c r="G87" s="21">
        <v>15000.01</v>
      </c>
      <c r="H87">
        <f t="shared" si="5"/>
        <v>750000</v>
      </c>
      <c r="I87">
        <v>0</v>
      </c>
      <c r="J87" s="21">
        <f t="shared" si="6"/>
        <v>15000.01</v>
      </c>
      <c r="K87" s="22">
        <v>0</v>
      </c>
      <c r="L87">
        <v>0</v>
      </c>
      <c r="M87" s="22">
        <f t="shared" si="7"/>
        <v>0</v>
      </c>
      <c r="N87">
        <v>0</v>
      </c>
    </row>
    <row r="88" spans="1:14">
      <c r="A88" t="s">
        <v>119</v>
      </c>
      <c r="B88" t="s">
        <v>1627</v>
      </c>
      <c r="D88" t="s">
        <v>431</v>
      </c>
      <c r="E88">
        <v>0</v>
      </c>
      <c r="F88">
        <v>150000</v>
      </c>
      <c r="G88" s="21">
        <v>0</v>
      </c>
      <c r="H88">
        <f t="shared" si="5"/>
        <v>75000</v>
      </c>
      <c r="I88">
        <v>0</v>
      </c>
      <c r="J88" s="21">
        <f t="shared" si="6"/>
        <v>0</v>
      </c>
      <c r="K88" s="22">
        <v>0</v>
      </c>
      <c r="L88">
        <v>0</v>
      </c>
      <c r="M88" s="22">
        <f t="shared" si="7"/>
        <v>0</v>
      </c>
      <c r="N88">
        <v>0</v>
      </c>
    </row>
    <row r="89" spans="1:14">
      <c r="A89" t="s">
        <v>120</v>
      </c>
      <c r="B89" t="s">
        <v>1627</v>
      </c>
      <c r="D89" t="s">
        <v>431</v>
      </c>
      <c r="E89">
        <v>0</v>
      </c>
      <c r="F89">
        <v>532000</v>
      </c>
      <c r="G89" s="21">
        <v>1614.56</v>
      </c>
      <c r="H89">
        <f t="shared" si="5"/>
        <v>266000</v>
      </c>
      <c r="I89">
        <v>0</v>
      </c>
      <c r="J89" s="21">
        <f t="shared" si="6"/>
        <v>1614.56</v>
      </c>
      <c r="K89" s="22">
        <v>0</v>
      </c>
      <c r="L89">
        <v>0</v>
      </c>
      <c r="M89" s="22">
        <f t="shared" si="7"/>
        <v>0</v>
      </c>
      <c r="N89">
        <v>0</v>
      </c>
    </row>
    <row r="90" spans="1:14">
      <c r="A90" t="s">
        <v>121</v>
      </c>
      <c r="B90" t="s">
        <v>1627</v>
      </c>
      <c r="D90" t="s">
        <v>431</v>
      </c>
      <c r="E90">
        <v>0</v>
      </c>
      <c r="F90">
        <v>275575.88</v>
      </c>
      <c r="G90" s="21">
        <v>0</v>
      </c>
      <c r="H90">
        <f t="shared" si="5"/>
        <v>137787.94</v>
      </c>
      <c r="I90">
        <v>0</v>
      </c>
      <c r="J90" s="21">
        <f t="shared" si="6"/>
        <v>0</v>
      </c>
      <c r="K90" s="22">
        <v>0</v>
      </c>
      <c r="L90">
        <v>0</v>
      </c>
      <c r="M90" s="22">
        <f t="shared" si="7"/>
        <v>0</v>
      </c>
      <c r="N90">
        <v>0</v>
      </c>
    </row>
    <row r="91" spans="1:14">
      <c r="A91" t="s">
        <v>122</v>
      </c>
      <c r="B91" t="s">
        <v>1627</v>
      </c>
      <c r="D91" t="s">
        <v>431</v>
      </c>
      <c r="E91">
        <v>0</v>
      </c>
      <c r="F91">
        <v>1500000</v>
      </c>
      <c r="G91" s="21">
        <v>0</v>
      </c>
      <c r="H91">
        <f t="shared" si="5"/>
        <v>750000</v>
      </c>
      <c r="I91">
        <v>0</v>
      </c>
      <c r="J91" s="21">
        <f t="shared" si="6"/>
        <v>0</v>
      </c>
      <c r="K91" s="22">
        <v>0</v>
      </c>
      <c r="L91">
        <v>0</v>
      </c>
      <c r="M91" s="22">
        <f t="shared" si="7"/>
        <v>0</v>
      </c>
      <c r="N91">
        <v>0</v>
      </c>
    </row>
    <row r="92" spans="1:14">
      <c r="A92" t="s">
        <v>123</v>
      </c>
      <c r="B92" t="s">
        <v>1627</v>
      </c>
      <c r="D92" t="s">
        <v>431</v>
      </c>
      <c r="E92">
        <v>0</v>
      </c>
      <c r="F92">
        <v>4000000</v>
      </c>
      <c r="G92" s="21">
        <v>0</v>
      </c>
      <c r="H92">
        <f t="shared" si="5"/>
        <v>2000000</v>
      </c>
      <c r="I92">
        <v>0</v>
      </c>
      <c r="J92" s="21">
        <f t="shared" si="6"/>
        <v>0</v>
      </c>
      <c r="K92" s="22">
        <v>0</v>
      </c>
      <c r="L92">
        <v>0</v>
      </c>
      <c r="M92" s="22">
        <f t="shared" si="7"/>
        <v>0</v>
      </c>
      <c r="N92">
        <v>0</v>
      </c>
    </row>
    <row r="93" spans="1:14">
      <c r="A93" t="s">
        <v>124</v>
      </c>
      <c r="B93" t="s">
        <v>1627</v>
      </c>
      <c r="D93" t="s">
        <v>431</v>
      </c>
      <c r="E93">
        <v>0</v>
      </c>
      <c r="F93">
        <v>318167.28999999998</v>
      </c>
      <c r="G93" s="21">
        <v>28382.74</v>
      </c>
      <c r="H93">
        <f t="shared" si="5"/>
        <v>159083.64499999999</v>
      </c>
      <c r="I93">
        <v>0</v>
      </c>
      <c r="J93" s="21">
        <f t="shared" si="6"/>
        <v>28382.74</v>
      </c>
      <c r="K93" s="22">
        <v>0</v>
      </c>
      <c r="L93">
        <v>0</v>
      </c>
      <c r="M93" s="22">
        <f t="shared" si="7"/>
        <v>0</v>
      </c>
      <c r="N93">
        <v>0</v>
      </c>
    </row>
    <row r="94" spans="1:14">
      <c r="A94" t="s">
        <v>125</v>
      </c>
      <c r="B94" t="s">
        <v>1627</v>
      </c>
      <c r="D94" t="s">
        <v>431</v>
      </c>
      <c r="E94">
        <v>0</v>
      </c>
      <c r="F94">
        <v>4500000</v>
      </c>
      <c r="G94" s="21">
        <v>0</v>
      </c>
      <c r="H94">
        <f t="shared" si="5"/>
        <v>2250000</v>
      </c>
      <c r="I94">
        <v>0</v>
      </c>
      <c r="J94" s="21">
        <f t="shared" si="6"/>
        <v>0</v>
      </c>
      <c r="K94" s="22">
        <v>0</v>
      </c>
      <c r="L94">
        <v>0</v>
      </c>
      <c r="M94" s="22">
        <f t="shared" si="7"/>
        <v>0</v>
      </c>
      <c r="N94">
        <v>0</v>
      </c>
    </row>
    <row r="95" spans="1:14">
      <c r="A95" t="s">
        <v>126</v>
      </c>
      <c r="B95" t="s">
        <v>1627</v>
      </c>
      <c r="D95" t="s">
        <v>431</v>
      </c>
      <c r="E95">
        <v>0</v>
      </c>
      <c r="F95">
        <v>1550609.1</v>
      </c>
      <c r="G95" s="21">
        <v>0</v>
      </c>
      <c r="H95">
        <f t="shared" si="5"/>
        <v>775304.55</v>
      </c>
      <c r="I95">
        <v>0</v>
      </c>
      <c r="J95" s="21">
        <f t="shared" si="6"/>
        <v>0</v>
      </c>
      <c r="K95" s="22">
        <v>0</v>
      </c>
      <c r="L95">
        <v>0</v>
      </c>
      <c r="M95" s="22">
        <f t="shared" si="7"/>
        <v>0</v>
      </c>
      <c r="N95">
        <v>0</v>
      </c>
    </row>
    <row r="96" spans="1:14">
      <c r="A96" t="s">
        <v>127</v>
      </c>
      <c r="B96" t="s">
        <v>1627</v>
      </c>
      <c r="D96" t="s">
        <v>431</v>
      </c>
      <c r="E96">
        <v>0</v>
      </c>
      <c r="F96">
        <v>278000</v>
      </c>
      <c r="G96" s="21">
        <v>0</v>
      </c>
      <c r="H96">
        <f t="shared" si="5"/>
        <v>139000</v>
      </c>
      <c r="I96">
        <v>0</v>
      </c>
      <c r="J96" s="21">
        <f t="shared" si="6"/>
        <v>0</v>
      </c>
      <c r="K96" s="22">
        <v>0</v>
      </c>
      <c r="L96">
        <v>0</v>
      </c>
      <c r="M96" s="22">
        <f t="shared" si="7"/>
        <v>0</v>
      </c>
      <c r="N96">
        <v>0</v>
      </c>
    </row>
    <row r="97" spans="1:14">
      <c r="A97" t="s">
        <v>128</v>
      </c>
      <c r="B97" t="s">
        <v>1627</v>
      </c>
      <c r="D97" t="s">
        <v>431</v>
      </c>
      <c r="E97">
        <v>0</v>
      </c>
      <c r="F97">
        <v>450000</v>
      </c>
      <c r="G97" s="21">
        <v>450000</v>
      </c>
      <c r="H97">
        <f t="shared" si="5"/>
        <v>225000</v>
      </c>
      <c r="I97">
        <v>0</v>
      </c>
      <c r="J97" s="21">
        <f t="shared" si="6"/>
        <v>450000</v>
      </c>
      <c r="K97" s="22">
        <v>0</v>
      </c>
      <c r="L97">
        <v>0</v>
      </c>
      <c r="M97" s="22">
        <f t="shared" si="7"/>
        <v>0</v>
      </c>
      <c r="N97">
        <v>0</v>
      </c>
    </row>
    <row r="98" spans="1:14">
      <c r="A98" t="s">
        <v>129</v>
      </c>
      <c r="B98" t="s">
        <v>1627</v>
      </c>
      <c r="D98" t="s">
        <v>431</v>
      </c>
      <c r="E98">
        <v>0</v>
      </c>
      <c r="F98">
        <v>1312958.3400000001</v>
      </c>
      <c r="G98" s="21">
        <v>0</v>
      </c>
      <c r="H98">
        <f t="shared" si="5"/>
        <v>656479.17000000004</v>
      </c>
      <c r="I98">
        <v>0</v>
      </c>
      <c r="J98" s="21">
        <f t="shared" si="6"/>
        <v>0</v>
      </c>
      <c r="K98" s="22">
        <v>0</v>
      </c>
      <c r="L98">
        <v>0</v>
      </c>
      <c r="M98" s="22">
        <f t="shared" si="7"/>
        <v>0</v>
      </c>
      <c r="N98">
        <v>0</v>
      </c>
    </row>
    <row r="99" spans="1:14">
      <c r="A99" t="s">
        <v>130</v>
      </c>
      <c r="B99" t="s">
        <v>1627</v>
      </c>
      <c r="D99" t="s">
        <v>431</v>
      </c>
      <c r="E99">
        <v>0</v>
      </c>
      <c r="F99">
        <v>471000</v>
      </c>
      <c r="G99" s="21">
        <v>0</v>
      </c>
      <c r="H99">
        <f t="shared" si="5"/>
        <v>235500</v>
      </c>
      <c r="I99">
        <v>0</v>
      </c>
      <c r="J99" s="21">
        <f t="shared" si="6"/>
        <v>0</v>
      </c>
      <c r="K99" s="22">
        <v>0</v>
      </c>
      <c r="L99">
        <v>0</v>
      </c>
      <c r="M99" s="22">
        <f t="shared" si="7"/>
        <v>0</v>
      </c>
      <c r="N99">
        <v>0</v>
      </c>
    </row>
    <row r="100" spans="1:14">
      <c r="A100" t="s">
        <v>131</v>
      </c>
      <c r="B100" t="s">
        <v>1627</v>
      </c>
      <c r="D100" t="s">
        <v>431</v>
      </c>
      <c r="E100">
        <v>0</v>
      </c>
      <c r="F100">
        <v>450000</v>
      </c>
      <c r="G100" s="21">
        <v>0</v>
      </c>
      <c r="H100">
        <f t="shared" si="5"/>
        <v>225000</v>
      </c>
      <c r="I100">
        <v>0</v>
      </c>
      <c r="J100" s="21">
        <f t="shared" si="6"/>
        <v>0</v>
      </c>
      <c r="K100" s="22">
        <v>0</v>
      </c>
      <c r="L100">
        <v>0</v>
      </c>
      <c r="M100" s="22">
        <f t="shared" si="7"/>
        <v>0</v>
      </c>
      <c r="N100">
        <v>0</v>
      </c>
    </row>
    <row r="101" spans="1:14">
      <c r="A101" t="s">
        <v>132</v>
      </c>
      <c r="B101" t="s">
        <v>1627</v>
      </c>
      <c r="D101" t="s">
        <v>431</v>
      </c>
      <c r="E101">
        <v>0</v>
      </c>
      <c r="F101">
        <v>745037</v>
      </c>
      <c r="G101" s="21">
        <v>0</v>
      </c>
      <c r="H101">
        <f t="shared" si="5"/>
        <v>372518.5</v>
      </c>
      <c r="I101">
        <v>0</v>
      </c>
      <c r="J101" s="21">
        <f t="shared" si="6"/>
        <v>0</v>
      </c>
      <c r="K101" s="22">
        <v>0</v>
      </c>
      <c r="L101">
        <v>0</v>
      </c>
      <c r="M101" s="22">
        <f t="shared" si="7"/>
        <v>0</v>
      </c>
      <c r="N101">
        <v>0</v>
      </c>
    </row>
    <row r="102" spans="1:14">
      <c r="A102" t="s">
        <v>133</v>
      </c>
      <c r="B102" t="s">
        <v>1627</v>
      </c>
      <c r="D102" t="s">
        <v>431</v>
      </c>
      <c r="E102">
        <v>0</v>
      </c>
      <c r="F102">
        <v>1161047</v>
      </c>
      <c r="G102" s="21">
        <v>0</v>
      </c>
      <c r="H102">
        <f t="shared" si="5"/>
        <v>580523.5</v>
      </c>
      <c r="I102">
        <v>0</v>
      </c>
      <c r="J102" s="21">
        <f t="shared" si="6"/>
        <v>0</v>
      </c>
      <c r="K102" s="22">
        <v>0</v>
      </c>
      <c r="L102">
        <v>0</v>
      </c>
      <c r="M102" s="22">
        <f t="shared" si="7"/>
        <v>0</v>
      </c>
      <c r="N102">
        <v>0</v>
      </c>
    </row>
    <row r="103" spans="1:14">
      <c r="A103" t="s">
        <v>134</v>
      </c>
      <c r="B103" t="s">
        <v>1627</v>
      </c>
      <c r="D103" t="s">
        <v>431</v>
      </c>
      <c r="E103">
        <v>0</v>
      </c>
      <c r="F103">
        <v>430000</v>
      </c>
      <c r="G103" s="21">
        <v>0</v>
      </c>
      <c r="H103">
        <f t="shared" si="5"/>
        <v>215000</v>
      </c>
      <c r="I103">
        <v>0</v>
      </c>
      <c r="J103" s="21">
        <f t="shared" si="6"/>
        <v>0</v>
      </c>
      <c r="K103" s="22">
        <v>0</v>
      </c>
      <c r="L103">
        <v>0</v>
      </c>
      <c r="M103" s="22">
        <f t="shared" si="7"/>
        <v>0</v>
      </c>
      <c r="N103">
        <v>0</v>
      </c>
    </row>
    <row r="104" spans="1:14">
      <c r="A104" t="s">
        <v>135</v>
      </c>
      <c r="B104" t="s">
        <v>1627</v>
      </c>
      <c r="D104" t="s">
        <v>431</v>
      </c>
      <c r="E104">
        <v>0</v>
      </c>
      <c r="F104">
        <v>655433.28</v>
      </c>
      <c r="G104" s="21">
        <v>0</v>
      </c>
      <c r="H104">
        <f t="shared" si="5"/>
        <v>327716.64</v>
      </c>
      <c r="I104">
        <v>0</v>
      </c>
      <c r="J104" s="21">
        <f t="shared" si="6"/>
        <v>0</v>
      </c>
      <c r="K104" s="22">
        <v>0</v>
      </c>
      <c r="L104">
        <v>0</v>
      </c>
      <c r="M104" s="22">
        <f t="shared" si="7"/>
        <v>0</v>
      </c>
      <c r="N104">
        <v>0</v>
      </c>
    </row>
    <row r="105" spans="1:14">
      <c r="A105" t="s">
        <v>136</v>
      </c>
      <c r="B105" t="s">
        <v>1627</v>
      </c>
      <c r="D105" t="s">
        <v>431</v>
      </c>
      <c r="E105">
        <v>0</v>
      </c>
      <c r="F105">
        <v>198860.14</v>
      </c>
      <c r="G105" s="21">
        <v>0</v>
      </c>
      <c r="H105">
        <f t="shared" si="5"/>
        <v>99430.07</v>
      </c>
      <c r="I105">
        <v>0</v>
      </c>
      <c r="J105" s="21">
        <f t="shared" si="6"/>
        <v>0</v>
      </c>
      <c r="K105" s="22">
        <v>0</v>
      </c>
      <c r="L105">
        <v>0</v>
      </c>
      <c r="M105" s="22">
        <f t="shared" si="7"/>
        <v>0</v>
      </c>
      <c r="N105">
        <v>0</v>
      </c>
    </row>
    <row r="106" spans="1:14">
      <c r="A106" t="s">
        <v>137</v>
      </c>
      <c r="B106" t="s">
        <v>1627</v>
      </c>
      <c r="D106" t="s">
        <v>431</v>
      </c>
      <c r="E106">
        <v>0</v>
      </c>
      <c r="F106">
        <v>395086.38</v>
      </c>
      <c r="G106" s="21">
        <v>0</v>
      </c>
      <c r="H106">
        <f t="shared" si="5"/>
        <v>197543.19</v>
      </c>
      <c r="I106">
        <v>0</v>
      </c>
      <c r="J106" s="21">
        <f t="shared" si="6"/>
        <v>0</v>
      </c>
      <c r="K106" s="22">
        <v>0</v>
      </c>
      <c r="L106">
        <v>0</v>
      </c>
      <c r="M106" s="22">
        <f t="shared" si="7"/>
        <v>0</v>
      </c>
      <c r="N106">
        <v>0</v>
      </c>
    </row>
    <row r="107" spans="1:14">
      <c r="A107" t="s">
        <v>138</v>
      </c>
      <c r="B107" t="s">
        <v>1627</v>
      </c>
      <c r="D107" t="s">
        <v>431</v>
      </c>
      <c r="E107">
        <v>0</v>
      </c>
      <c r="F107">
        <v>175510.74</v>
      </c>
      <c r="G107" s="21">
        <v>0</v>
      </c>
      <c r="H107">
        <f t="shared" si="5"/>
        <v>87755.37</v>
      </c>
      <c r="I107">
        <v>0</v>
      </c>
      <c r="J107" s="21">
        <f t="shared" si="6"/>
        <v>0</v>
      </c>
      <c r="K107" s="22">
        <v>0</v>
      </c>
      <c r="L107">
        <v>0</v>
      </c>
      <c r="M107" s="22">
        <f t="shared" si="7"/>
        <v>0</v>
      </c>
      <c r="N107">
        <v>0</v>
      </c>
    </row>
    <row r="108" spans="1:14">
      <c r="A108" t="s">
        <v>139</v>
      </c>
      <c r="B108" t="s">
        <v>1627</v>
      </c>
      <c r="D108" t="s">
        <v>431</v>
      </c>
      <c r="E108">
        <v>0</v>
      </c>
      <c r="F108">
        <v>49621.62</v>
      </c>
      <c r="G108" s="21">
        <v>0</v>
      </c>
      <c r="H108">
        <f t="shared" si="5"/>
        <v>24810.81</v>
      </c>
      <c r="I108">
        <v>0</v>
      </c>
      <c r="J108" s="21">
        <f t="shared" si="6"/>
        <v>0</v>
      </c>
      <c r="K108" s="22">
        <v>0</v>
      </c>
      <c r="L108">
        <v>0</v>
      </c>
      <c r="M108" s="22">
        <f t="shared" si="7"/>
        <v>0</v>
      </c>
      <c r="N108">
        <v>0</v>
      </c>
    </row>
    <row r="109" spans="1:14">
      <c r="A109" t="s">
        <v>140</v>
      </c>
      <c r="B109" t="s">
        <v>1627</v>
      </c>
      <c r="D109" t="s">
        <v>431</v>
      </c>
      <c r="E109">
        <v>0</v>
      </c>
      <c r="F109">
        <v>1100000</v>
      </c>
      <c r="G109" s="21">
        <v>1100000</v>
      </c>
      <c r="H109">
        <f t="shared" si="5"/>
        <v>550000</v>
      </c>
      <c r="I109">
        <v>0</v>
      </c>
      <c r="J109" s="21">
        <f t="shared" si="6"/>
        <v>1100000</v>
      </c>
      <c r="K109" s="22">
        <v>0</v>
      </c>
      <c r="L109">
        <v>0</v>
      </c>
      <c r="M109" s="22">
        <f t="shared" si="7"/>
        <v>0</v>
      </c>
      <c r="N109">
        <v>0</v>
      </c>
    </row>
    <row r="110" spans="1:14">
      <c r="A110" t="s">
        <v>141</v>
      </c>
      <c r="B110" t="s">
        <v>1627</v>
      </c>
      <c r="D110" t="s">
        <v>431</v>
      </c>
      <c r="E110">
        <v>0</v>
      </c>
      <c r="F110">
        <v>500000</v>
      </c>
      <c r="G110" s="21">
        <v>491621.51</v>
      </c>
      <c r="H110">
        <f t="shared" si="5"/>
        <v>250000</v>
      </c>
      <c r="I110">
        <v>0</v>
      </c>
      <c r="J110" s="21">
        <f t="shared" si="6"/>
        <v>491621.51</v>
      </c>
      <c r="K110" s="22">
        <v>0</v>
      </c>
      <c r="L110">
        <v>0</v>
      </c>
      <c r="M110" s="22">
        <f t="shared" si="7"/>
        <v>0</v>
      </c>
      <c r="N110">
        <v>0</v>
      </c>
    </row>
    <row r="111" spans="1:14">
      <c r="A111" t="s">
        <v>142</v>
      </c>
      <c r="B111" t="s">
        <v>1627</v>
      </c>
      <c r="D111" t="s">
        <v>431</v>
      </c>
      <c r="E111">
        <v>0</v>
      </c>
      <c r="F111">
        <v>710137.1</v>
      </c>
      <c r="G111" s="21">
        <v>710137.1</v>
      </c>
      <c r="H111">
        <f t="shared" si="5"/>
        <v>355068.55</v>
      </c>
      <c r="I111">
        <v>0</v>
      </c>
      <c r="J111" s="21">
        <f t="shared" si="6"/>
        <v>710137.1</v>
      </c>
      <c r="K111" s="22">
        <v>0</v>
      </c>
      <c r="L111">
        <v>0</v>
      </c>
      <c r="M111" s="22">
        <f t="shared" si="7"/>
        <v>0</v>
      </c>
      <c r="N111">
        <v>0</v>
      </c>
    </row>
    <row r="112" spans="1:14">
      <c r="A112" t="s">
        <v>143</v>
      </c>
      <c r="B112" t="s">
        <v>1627</v>
      </c>
      <c r="D112" t="s">
        <v>431</v>
      </c>
      <c r="E112">
        <v>0</v>
      </c>
      <c r="F112">
        <v>2425138.2599999998</v>
      </c>
      <c r="G112" s="21">
        <v>2404218.4300000002</v>
      </c>
      <c r="H112">
        <f t="shared" si="5"/>
        <v>1212569.1299999999</v>
      </c>
      <c r="I112">
        <v>0</v>
      </c>
      <c r="J112" s="21">
        <f t="shared" si="6"/>
        <v>2404218.4300000002</v>
      </c>
      <c r="K112" s="22">
        <v>0</v>
      </c>
      <c r="L112">
        <v>0</v>
      </c>
      <c r="M112" s="22">
        <f t="shared" si="7"/>
        <v>0</v>
      </c>
      <c r="N112">
        <v>0</v>
      </c>
    </row>
    <row r="113" spans="1:14">
      <c r="A113" t="s">
        <v>144</v>
      </c>
      <c r="B113" t="s">
        <v>1627</v>
      </c>
      <c r="D113" t="s">
        <v>431</v>
      </c>
      <c r="E113">
        <v>0</v>
      </c>
      <c r="F113">
        <v>458323.67</v>
      </c>
      <c r="G113" s="21">
        <v>458323.67</v>
      </c>
      <c r="H113">
        <f t="shared" si="5"/>
        <v>229161.83499999999</v>
      </c>
      <c r="I113">
        <v>0</v>
      </c>
      <c r="J113" s="21">
        <f t="shared" si="6"/>
        <v>458323.67</v>
      </c>
      <c r="K113" s="22">
        <v>0</v>
      </c>
      <c r="L113">
        <v>0</v>
      </c>
      <c r="M113" s="22">
        <f t="shared" si="7"/>
        <v>0</v>
      </c>
      <c r="N113">
        <v>0</v>
      </c>
    </row>
    <row r="114" spans="1:14">
      <c r="A114" t="s">
        <v>145</v>
      </c>
      <c r="B114" t="s">
        <v>1627</v>
      </c>
      <c r="D114" t="s">
        <v>431</v>
      </c>
      <c r="E114">
        <v>0</v>
      </c>
      <c r="F114">
        <v>1500000</v>
      </c>
      <c r="G114" s="21">
        <v>0</v>
      </c>
      <c r="H114">
        <f t="shared" si="5"/>
        <v>750000</v>
      </c>
      <c r="I114">
        <v>0</v>
      </c>
      <c r="J114" s="21">
        <f t="shared" si="6"/>
        <v>0</v>
      </c>
      <c r="K114" s="22">
        <v>0</v>
      </c>
      <c r="L114">
        <v>0</v>
      </c>
      <c r="M114" s="22">
        <f t="shared" si="7"/>
        <v>0</v>
      </c>
      <c r="N114">
        <v>0</v>
      </c>
    </row>
    <row r="115" spans="1:14">
      <c r="A115" t="s">
        <v>146</v>
      </c>
      <c r="B115" t="s">
        <v>1627</v>
      </c>
      <c r="D115" t="s">
        <v>431</v>
      </c>
      <c r="E115">
        <v>0</v>
      </c>
      <c r="F115">
        <v>45299.54</v>
      </c>
      <c r="G115" s="21">
        <v>0</v>
      </c>
      <c r="H115">
        <f t="shared" si="5"/>
        <v>22649.77</v>
      </c>
      <c r="I115">
        <v>0</v>
      </c>
      <c r="J115" s="21">
        <f t="shared" si="6"/>
        <v>0</v>
      </c>
      <c r="K115" s="22">
        <v>0</v>
      </c>
      <c r="L115">
        <v>0</v>
      </c>
      <c r="M115" s="22">
        <f t="shared" si="7"/>
        <v>0</v>
      </c>
      <c r="N115">
        <v>0</v>
      </c>
    </row>
    <row r="116" spans="1:14">
      <c r="A116" t="s">
        <v>147</v>
      </c>
      <c r="B116" t="s">
        <v>1627</v>
      </c>
      <c r="D116" t="s">
        <v>431</v>
      </c>
      <c r="E116">
        <v>0</v>
      </c>
      <c r="F116">
        <v>46891.96</v>
      </c>
      <c r="G116" s="21">
        <v>0</v>
      </c>
      <c r="H116">
        <f t="shared" si="5"/>
        <v>23445.98</v>
      </c>
      <c r="I116">
        <v>0</v>
      </c>
      <c r="J116" s="21">
        <f t="shared" si="6"/>
        <v>0</v>
      </c>
      <c r="K116" s="22">
        <v>0</v>
      </c>
      <c r="L116">
        <v>0</v>
      </c>
      <c r="M116" s="22">
        <f t="shared" si="7"/>
        <v>0</v>
      </c>
      <c r="N116">
        <v>0</v>
      </c>
    </row>
    <row r="117" spans="1:14">
      <c r="A117" t="s">
        <v>148</v>
      </c>
      <c r="B117" t="s">
        <v>1627</v>
      </c>
      <c r="D117" t="s">
        <v>431</v>
      </c>
      <c r="E117">
        <v>0</v>
      </c>
      <c r="F117">
        <v>12972.26</v>
      </c>
      <c r="G117" s="21">
        <v>0</v>
      </c>
      <c r="H117">
        <f t="shared" si="5"/>
        <v>6486.13</v>
      </c>
      <c r="I117">
        <v>0</v>
      </c>
      <c r="J117" s="21">
        <f t="shared" si="6"/>
        <v>0</v>
      </c>
      <c r="K117" s="22">
        <v>0</v>
      </c>
      <c r="L117">
        <v>0</v>
      </c>
      <c r="M117" s="22">
        <f t="shared" si="7"/>
        <v>0</v>
      </c>
      <c r="N117">
        <v>0</v>
      </c>
    </row>
    <row r="118" spans="1:14">
      <c r="A118" t="s">
        <v>149</v>
      </c>
      <c r="B118" t="s">
        <v>1627</v>
      </c>
      <c r="D118" t="s">
        <v>431</v>
      </c>
      <c r="E118">
        <v>0</v>
      </c>
      <c r="F118">
        <v>10260.120000000001</v>
      </c>
      <c r="G118" s="21">
        <v>0</v>
      </c>
      <c r="H118">
        <f t="shared" si="5"/>
        <v>5130.0600000000004</v>
      </c>
      <c r="I118">
        <v>0</v>
      </c>
      <c r="J118" s="21">
        <f t="shared" si="6"/>
        <v>0</v>
      </c>
      <c r="K118" s="22">
        <v>0</v>
      </c>
      <c r="L118">
        <v>0</v>
      </c>
      <c r="M118" s="22">
        <f t="shared" si="7"/>
        <v>0</v>
      </c>
      <c r="N118">
        <v>0</v>
      </c>
    </row>
    <row r="119" spans="1:14">
      <c r="A119" t="s">
        <v>150</v>
      </c>
      <c r="B119" t="s">
        <v>1627</v>
      </c>
      <c r="D119" t="s">
        <v>431</v>
      </c>
      <c r="E119">
        <v>0</v>
      </c>
      <c r="F119">
        <v>6298.06</v>
      </c>
      <c r="G119" s="21">
        <v>0</v>
      </c>
      <c r="H119">
        <f t="shared" si="5"/>
        <v>3149.03</v>
      </c>
      <c r="I119">
        <v>0</v>
      </c>
      <c r="J119" s="21">
        <f t="shared" si="6"/>
        <v>0</v>
      </c>
      <c r="K119" s="22">
        <v>0</v>
      </c>
      <c r="L119">
        <v>0</v>
      </c>
      <c r="M119" s="22">
        <f t="shared" si="7"/>
        <v>0</v>
      </c>
      <c r="N119">
        <v>0</v>
      </c>
    </row>
    <row r="120" spans="1:14">
      <c r="A120" t="s">
        <v>151</v>
      </c>
      <c r="B120" t="s">
        <v>1627</v>
      </c>
      <c r="D120" t="s">
        <v>431</v>
      </c>
      <c r="E120">
        <v>0</v>
      </c>
      <c r="F120">
        <v>102095.26</v>
      </c>
      <c r="G120" s="21">
        <v>0</v>
      </c>
      <c r="H120">
        <f t="shared" si="5"/>
        <v>51047.63</v>
      </c>
      <c r="I120">
        <v>0</v>
      </c>
      <c r="J120" s="21">
        <f t="shared" si="6"/>
        <v>0</v>
      </c>
      <c r="K120" s="22">
        <v>0</v>
      </c>
      <c r="L120">
        <v>0</v>
      </c>
      <c r="M120" s="22">
        <f t="shared" si="7"/>
        <v>0</v>
      </c>
      <c r="N120">
        <v>0</v>
      </c>
    </row>
    <row r="121" spans="1:14">
      <c r="A121" t="s">
        <v>152</v>
      </c>
      <c r="B121" t="s">
        <v>1627</v>
      </c>
      <c r="D121" t="s">
        <v>431</v>
      </c>
      <c r="E121">
        <v>0</v>
      </c>
      <c r="F121">
        <v>2291.59</v>
      </c>
      <c r="G121" s="21">
        <v>0</v>
      </c>
      <c r="H121">
        <f t="shared" si="5"/>
        <v>1145.7950000000001</v>
      </c>
      <c r="I121">
        <v>0</v>
      </c>
      <c r="J121" s="21">
        <f t="shared" si="6"/>
        <v>0</v>
      </c>
      <c r="K121" s="22">
        <v>0</v>
      </c>
      <c r="L121">
        <v>0</v>
      </c>
      <c r="M121" s="22">
        <f t="shared" si="7"/>
        <v>0</v>
      </c>
      <c r="N121">
        <v>0</v>
      </c>
    </row>
    <row r="122" spans="1:14">
      <c r="A122" t="s">
        <v>153</v>
      </c>
      <c r="B122" t="s">
        <v>1627</v>
      </c>
      <c r="D122" t="s">
        <v>431</v>
      </c>
      <c r="E122">
        <v>0</v>
      </c>
      <c r="F122">
        <v>14538.68</v>
      </c>
      <c r="G122" s="21">
        <v>0</v>
      </c>
      <c r="H122">
        <f t="shared" si="5"/>
        <v>7269.34</v>
      </c>
      <c r="I122">
        <v>0</v>
      </c>
      <c r="J122" s="21">
        <f t="shared" si="6"/>
        <v>0</v>
      </c>
      <c r="K122" s="22">
        <v>0</v>
      </c>
      <c r="L122">
        <v>0</v>
      </c>
      <c r="M122" s="22">
        <f t="shared" si="7"/>
        <v>0</v>
      </c>
      <c r="N122">
        <v>0</v>
      </c>
    </row>
    <row r="123" spans="1:14">
      <c r="A123" t="s">
        <v>154</v>
      </c>
      <c r="B123" t="s">
        <v>1627</v>
      </c>
      <c r="D123" t="s">
        <v>431</v>
      </c>
      <c r="E123">
        <v>0</v>
      </c>
      <c r="F123">
        <v>4233.62</v>
      </c>
      <c r="G123" s="21">
        <v>0</v>
      </c>
      <c r="H123">
        <f t="shared" si="5"/>
        <v>2116.81</v>
      </c>
      <c r="I123">
        <v>0</v>
      </c>
      <c r="J123" s="21">
        <f t="shared" si="6"/>
        <v>0</v>
      </c>
      <c r="K123" s="22">
        <v>0</v>
      </c>
      <c r="L123">
        <v>0</v>
      </c>
      <c r="M123" s="22">
        <f t="shared" si="7"/>
        <v>0</v>
      </c>
      <c r="N123">
        <v>0</v>
      </c>
    </row>
    <row r="124" spans="1:14">
      <c r="A124" t="s">
        <v>155</v>
      </c>
      <c r="B124" t="s">
        <v>1627</v>
      </c>
      <c r="D124" t="s">
        <v>431</v>
      </c>
      <c r="E124">
        <v>0</v>
      </c>
      <c r="F124">
        <v>110.97</v>
      </c>
      <c r="G124" s="21">
        <v>0</v>
      </c>
      <c r="H124">
        <f t="shared" si="5"/>
        <v>55.484999999999999</v>
      </c>
      <c r="I124">
        <v>0</v>
      </c>
      <c r="J124" s="21">
        <f t="shared" si="6"/>
        <v>0</v>
      </c>
      <c r="K124" s="22">
        <v>0</v>
      </c>
      <c r="L124">
        <v>0</v>
      </c>
      <c r="M124" s="22">
        <f t="shared" si="7"/>
        <v>0</v>
      </c>
      <c r="N124">
        <v>0</v>
      </c>
    </row>
    <row r="125" spans="1:14">
      <c r="A125" t="s">
        <v>156</v>
      </c>
      <c r="B125" t="s">
        <v>1627</v>
      </c>
      <c r="D125" t="s">
        <v>431</v>
      </c>
      <c r="E125">
        <v>0</v>
      </c>
      <c r="F125">
        <v>59928.21</v>
      </c>
      <c r="G125" s="21">
        <v>0</v>
      </c>
      <c r="H125">
        <f t="shared" si="5"/>
        <v>29964.105</v>
      </c>
      <c r="I125">
        <v>0</v>
      </c>
      <c r="J125" s="21">
        <f t="shared" si="6"/>
        <v>0</v>
      </c>
      <c r="K125" s="22">
        <v>0</v>
      </c>
      <c r="L125">
        <v>0</v>
      </c>
      <c r="M125" s="22">
        <f t="shared" si="7"/>
        <v>0</v>
      </c>
      <c r="N125">
        <v>0</v>
      </c>
    </row>
    <row r="126" spans="1:14">
      <c r="A126" t="s">
        <v>157</v>
      </c>
      <c r="B126" t="s">
        <v>1627</v>
      </c>
      <c r="D126" t="s">
        <v>431</v>
      </c>
      <c r="E126">
        <v>0</v>
      </c>
      <c r="F126">
        <v>26804.01</v>
      </c>
      <c r="G126" s="21">
        <v>0</v>
      </c>
      <c r="H126">
        <f t="shared" si="5"/>
        <v>13402.004999999999</v>
      </c>
      <c r="I126">
        <v>0</v>
      </c>
      <c r="J126" s="21">
        <f t="shared" si="6"/>
        <v>0</v>
      </c>
      <c r="K126" s="22">
        <v>0</v>
      </c>
      <c r="L126">
        <v>0</v>
      </c>
      <c r="M126" s="22">
        <f t="shared" si="7"/>
        <v>0</v>
      </c>
      <c r="N126">
        <v>0</v>
      </c>
    </row>
    <row r="127" spans="1:14">
      <c r="A127" t="s">
        <v>158</v>
      </c>
      <c r="B127" t="s">
        <v>1627</v>
      </c>
      <c r="D127" t="s">
        <v>431</v>
      </c>
      <c r="E127">
        <v>0</v>
      </c>
      <c r="F127">
        <v>43874.52</v>
      </c>
      <c r="G127" s="21">
        <v>0</v>
      </c>
      <c r="H127">
        <f t="shared" si="5"/>
        <v>21937.26</v>
      </c>
      <c r="I127">
        <v>0</v>
      </c>
      <c r="J127" s="21">
        <f t="shared" si="6"/>
        <v>0</v>
      </c>
      <c r="K127" s="22">
        <v>0</v>
      </c>
      <c r="L127">
        <v>0</v>
      </c>
      <c r="M127" s="22">
        <f t="shared" si="7"/>
        <v>0</v>
      </c>
      <c r="N127">
        <v>0</v>
      </c>
    </row>
    <row r="128" spans="1:14">
      <c r="A128" t="s">
        <v>159</v>
      </c>
      <c r="B128" t="s">
        <v>1627</v>
      </c>
      <c r="D128" t="s">
        <v>431</v>
      </c>
      <c r="E128">
        <v>0</v>
      </c>
      <c r="F128">
        <v>9040.4</v>
      </c>
      <c r="G128" s="21">
        <v>0</v>
      </c>
      <c r="H128">
        <f t="shared" si="5"/>
        <v>4520.2</v>
      </c>
      <c r="I128">
        <v>0</v>
      </c>
      <c r="J128" s="21">
        <f t="shared" si="6"/>
        <v>0</v>
      </c>
      <c r="K128" s="22">
        <v>0</v>
      </c>
      <c r="L128">
        <v>0</v>
      </c>
      <c r="M128" s="22">
        <f t="shared" si="7"/>
        <v>0</v>
      </c>
      <c r="N128">
        <v>0</v>
      </c>
    </row>
    <row r="129" spans="1:14">
      <c r="A129" t="s">
        <v>160</v>
      </c>
      <c r="B129" t="s">
        <v>1627</v>
      </c>
      <c r="D129" t="s">
        <v>431</v>
      </c>
      <c r="E129">
        <v>0</v>
      </c>
      <c r="F129">
        <v>19667.57</v>
      </c>
      <c r="G129" s="21">
        <v>0</v>
      </c>
      <c r="H129">
        <f t="shared" si="5"/>
        <v>9833.7849999999999</v>
      </c>
      <c r="I129">
        <v>0</v>
      </c>
      <c r="J129" s="21">
        <f t="shared" si="6"/>
        <v>0</v>
      </c>
      <c r="K129" s="22">
        <v>0</v>
      </c>
      <c r="L129">
        <v>0</v>
      </c>
      <c r="M129" s="22">
        <f t="shared" si="7"/>
        <v>0</v>
      </c>
      <c r="N129">
        <v>0</v>
      </c>
    </row>
    <row r="130" spans="1:14">
      <c r="A130" t="s">
        <v>161</v>
      </c>
      <c r="B130" t="s">
        <v>1627</v>
      </c>
      <c r="D130" t="s">
        <v>431</v>
      </c>
      <c r="E130">
        <v>0</v>
      </c>
      <c r="F130">
        <v>110.55</v>
      </c>
      <c r="G130" s="21">
        <v>0</v>
      </c>
      <c r="H130">
        <f t="shared" si="5"/>
        <v>55.274999999999999</v>
      </c>
      <c r="I130">
        <v>0</v>
      </c>
      <c r="J130" s="21">
        <f t="shared" si="6"/>
        <v>0</v>
      </c>
      <c r="K130" s="22">
        <v>0</v>
      </c>
      <c r="L130">
        <v>0</v>
      </c>
      <c r="M130" s="22">
        <f t="shared" si="7"/>
        <v>0</v>
      </c>
      <c r="N130">
        <v>0</v>
      </c>
    </row>
    <row r="131" spans="1:14">
      <c r="A131" t="s">
        <v>162</v>
      </c>
      <c r="B131" t="s">
        <v>1627</v>
      </c>
      <c r="D131" t="s">
        <v>431</v>
      </c>
      <c r="E131">
        <v>0</v>
      </c>
      <c r="F131">
        <v>19136.060000000001</v>
      </c>
      <c r="G131" s="21">
        <v>0</v>
      </c>
      <c r="H131">
        <f t="shared" si="5"/>
        <v>9568.0300000000007</v>
      </c>
      <c r="I131">
        <v>0</v>
      </c>
      <c r="J131" s="21">
        <f t="shared" si="6"/>
        <v>0</v>
      </c>
      <c r="K131" s="22">
        <v>0</v>
      </c>
      <c r="L131">
        <v>0</v>
      </c>
      <c r="M131" s="22">
        <f t="shared" si="7"/>
        <v>0</v>
      </c>
      <c r="N131">
        <v>0</v>
      </c>
    </row>
    <row r="132" spans="1:14">
      <c r="A132" t="s">
        <v>163</v>
      </c>
      <c r="B132" t="s">
        <v>1627</v>
      </c>
      <c r="D132" t="s">
        <v>431</v>
      </c>
      <c r="E132">
        <v>0</v>
      </c>
      <c r="F132">
        <v>275000</v>
      </c>
      <c r="G132" s="21">
        <v>0</v>
      </c>
      <c r="H132">
        <f t="shared" si="5"/>
        <v>137500</v>
      </c>
      <c r="I132">
        <v>0</v>
      </c>
      <c r="J132" s="21">
        <f t="shared" si="6"/>
        <v>0</v>
      </c>
      <c r="K132" s="22">
        <v>0</v>
      </c>
      <c r="L132">
        <v>0</v>
      </c>
      <c r="M132" s="22">
        <f t="shared" si="7"/>
        <v>0</v>
      </c>
      <c r="N132">
        <v>0</v>
      </c>
    </row>
    <row r="133" spans="1:14">
      <c r="A133" t="s">
        <v>164</v>
      </c>
      <c r="B133" t="s">
        <v>1627</v>
      </c>
      <c r="D133" t="s">
        <v>431</v>
      </c>
      <c r="E133">
        <v>0</v>
      </c>
      <c r="F133">
        <v>849815.34</v>
      </c>
      <c r="G133" s="21">
        <v>0.91</v>
      </c>
      <c r="H133">
        <f t="shared" si="5"/>
        <v>424907.67</v>
      </c>
      <c r="I133">
        <v>0</v>
      </c>
      <c r="J133" s="21">
        <f t="shared" si="6"/>
        <v>0.91</v>
      </c>
      <c r="K133" s="22">
        <v>0</v>
      </c>
      <c r="L133">
        <v>0</v>
      </c>
      <c r="M133" s="22">
        <f t="shared" si="7"/>
        <v>0</v>
      </c>
      <c r="N133">
        <v>0</v>
      </c>
    </row>
    <row r="134" spans="1:14">
      <c r="A134" t="s">
        <v>165</v>
      </c>
      <c r="B134" t="s">
        <v>1627</v>
      </c>
      <c r="D134" t="s">
        <v>431</v>
      </c>
      <c r="E134">
        <v>0</v>
      </c>
      <c r="F134">
        <v>237.69</v>
      </c>
      <c r="G134" s="21">
        <v>0</v>
      </c>
      <c r="H134">
        <f t="shared" si="5"/>
        <v>118.845</v>
      </c>
      <c r="I134">
        <v>0</v>
      </c>
      <c r="J134" s="21">
        <f t="shared" si="6"/>
        <v>0</v>
      </c>
      <c r="K134" s="22">
        <v>0</v>
      </c>
      <c r="L134">
        <v>0</v>
      </c>
      <c r="M134" s="22">
        <f t="shared" si="7"/>
        <v>0</v>
      </c>
      <c r="N134">
        <v>0</v>
      </c>
    </row>
    <row r="135" spans="1:14">
      <c r="A135" t="s">
        <v>166</v>
      </c>
      <c r="B135" t="s">
        <v>1627</v>
      </c>
      <c r="D135" t="s">
        <v>431</v>
      </c>
      <c r="E135">
        <v>0</v>
      </c>
      <c r="F135">
        <v>1072685.28</v>
      </c>
      <c r="G135" s="21">
        <v>0</v>
      </c>
      <c r="H135">
        <f t="shared" ref="H135:H198" si="8">F135*0.5</f>
        <v>536342.64</v>
      </c>
      <c r="I135">
        <v>0</v>
      </c>
      <c r="J135" s="21">
        <f t="shared" ref="J135:J198" si="9">G135</f>
        <v>0</v>
      </c>
      <c r="K135" s="22">
        <v>0</v>
      </c>
      <c r="L135">
        <v>0</v>
      </c>
      <c r="M135" s="22">
        <f t="shared" si="7"/>
        <v>0</v>
      </c>
      <c r="N135">
        <v>0</v>
      </c>
    </row>
    <row r="136" spans="1:14">
      <c r="A136" t="s">
        <v>167</v>
      </c>
      <c r="B136" t="s">
        <v>1627</v>
      </c>
      <c r="D136" t="s">
        <v>431</v>
      </c>
      <c r="E136">
        <v>0</v>
      </c>
      <c r="F136">
        <v>2587009.33</v>
      </c>
      <c r="G136" s="21">
        <v>0</v>
      </c>
      <c r="H136">
        <f t="shared" si="8"/>
        <v>1293504.665</v>
      </c>
      <c r="I136">
        <v>0</v>
      </c>
      <c r="J136" s="21">
        <f t="shared" si="9"/>
        <v>0</v>
      </c>
      <c r="K136" s="22">
        <v>0</v>
      </c>
      <c r="L136">
        <v>0</v>
      </c>
      <c r="M136" s="22">
        <f t="shared" si="7"/>
        <v>0</v>
      </c>
      <c r="N136">
        <v>0</v>
      </c>
    </row>
    <row r="137" spans="1:14">
      <c r="A137" t="s">
        <v>168</v>
      </c>
      <c r="B137" t="s">
        <v>1627</v>
      </c>
      <c r="D137" t="s">
        <v>431</v>
      </c>
      <c r="E137">
        <v>0</v>
      </c>
      <c r="F137">
        <v>8779500</v>
      </c>
      <c r="G137" s="21">
        <v>5871071.8099999996</v>
      </c>
      <c r="H137">
        <f t="shared" si="8"/>
        <v>4389750</v>
      </c>
      <c r="I137">
        <v>0</v>
      </c>
      <c r="J137" s="21">
        <f t="shared" si="9"/>
        <v>5871071.8099999996</v>
      </c>
      <c r="K137" s="22">
        <v>0</v>
      </c>
      <c r="L137">
        <v>0</v>
      </c>
      <c r="M137" s="22">
        <f t="shared" si="7"/>
        <v>0</v>
      </c>
      <c r="N137">
        <v>0</v>
      </c>
    </row>
    <row r="138" spans="1:14">
      <c r="A138" t="s">
        <v>169</v>
      </c>
      <c r="B138" t="s">
        <v>1627</v>
      </c>
      <c r="D138" t="s">
        <v>431</v>
      </c>
      <c r="E138">
        <v>0</v>
      </c>
      <c r="F138">
        <v>1601000</v>
      </c>
      <c r="G138" s="21">
        <v>1599876.4</v>
      </c>
      <c r="H138">
        <f t="shared" si="8"/>
        <v>800500</v>
      </c>
      <c r="I138">
        <v>0</v>
      </c>
      <c r="J138" s="21">
        <f t="shared" si="9"/>
        <v>1599876.4</v>
      </c>
      <c r="K138" s="22">
        <v>0</v>
      </c>
      <c r="L138">
        <v>0</v>
      </c>
      <c r="M138" s="22">
        <f t="shared" ref="M138:M201" si="10">K138</f>
        <v>0</v>
      </c>
      <c r="N138">
        <v>0</v>
      </c>
    </row>
    <row r="139" spans="1:14">
      <c r="A139" t="s">
        <v>170</v>
      </c>
      <c r="B139" t="s">
        <v>1627</v>
      </c>
      <c r="D139" t="s">
        <v>431</v>
      </c>
      <c r="E139">
        <v>0</v>
      </c>
      <c r="F139">
        <v>1166047</v>
      </c>
      <c r="G139" s="21">
        <v>0</v>
      </c>
      <c r="H139">
        <f t="shared" si="8"/>
        <v>583023.5</v>
      </c>
      <c r="I139">
        <v>0</v>
      </c>
      <c r="J139" s="21">
        <f t="shared" si="9"/>
        <v>0</v>
      </c>
      <c r="K139" s="22">
        <v>0</v>
      </c>
      <c r="L139">
        <v>0</v>
      </c>
      <c r="M139" s="22">
        <f t="shared" si="10"/>
        <v>0</v>
      </c>
      <c r="N139">
        <v>0</v>
      </c>
    </row>
    <row r="140" spans="1:14">
      <c r="A140" t="s">
        <v>171</v>
      </c>
      <c r="B140" t="s">
        <v>1627</v>
      </c>
      <c r="D140" t="s">
        <v>431</v>
      </c>
      <c r="E140">
        <v>0</v>
      </c>
      <c r="F140">
        <v>991795</v>
      </c>
      <c r="G140" s="21">
        <v>0</v>
      </c>
      <c r="H140">
        <f t="shared" si="8"/>
        <v>495897.5</v>
      </c>
      <c r="I140">
        <v>0</v>
      </c>
      <c r="J140" s="21">
        <f t="shared" si="9"/>
        <v>0</v>
      </c>
      <c r="K140" s="22">
        <v>0</v>
      </c>
      <c r="L140">
        <v>0</v>
      </c>
      <c r="M140" s="22">
        <f t="shared" si="10"/>
        <v>0</v>
      </c>
      <c r="N140">
        <v>0</v>
      </c>
    </row>
    <row r="141" spans="1:14">
      <c r="A141" t="s">
        <v>172</v>
      </c>
      <c r="B141" t="s">
        <v>1627</v>
      </c>
      <c r="D141" t="s">
        <v>431</v>
      </c>
      <c r="E141">
        <v>0</v>
      </c>
      <c r="F141">
        <v>550198</v>
      </c>
      <c r="G141" s="21">
        <v>0</v>
      </c>
      <c r="H141">
        <f t="shared" si="8"/>
        <v>275099</v>
      </c>
      <c r="I141">
        <v>0</v>
      </c>
      <c r="J141" s="21">
        <f t="shared" si="9"/>
        <v>0</v>
      </c>
      <c r="K141" s="22">
        <v>0</v>
      </c>
      <c r="L141">
        <v>0</v>
      </c>
      <c r="M141" s="22">
        <f t="shared" si="10"/>
        <v>0</v>
      </c>
      <c r="N141">
        <v>0</v>
      </c>
    </row>
    <row r="142" spans="1:14">
      <c r="A142" t="s">
        <v>173</v>
      </c>
      <c r="B142" t="s">
        <v>1627</v>
      </c>
      <c r="D142" t="s">
        <v>431</v>
      </c>
      <c r="E142">
        <v>0</v>
      </c>
      <c r="F142">
        <v>745037</v>
      </c>
      <c r="G142" s="21">
        <v>0</v>
      </c>
      <c r="H142">
        <f t="shared" si="8"/>
        <v>372518.5</v>
      </c>
      <c r="I142">
        <v>0</v>
      </c>
      <c r="J142" s="21">
        <f t="shared" si="9"/>
        <v>0</v>
      </c>
      <c r="K142" s="22">
        <v>0</v>
      </c>
      <c r="L142">
        <v>0</v>
      </c>
      <c r="M142" s="22">
        <f t="shared" si="10"/>
        <v>0</v>
      </c>
      <c r="N142">
        <v>0</v>
      </c>
    </row>
    <row r="143" spans="1:14">
      <c r="A143" t="s">
        <v>174</v>
      </c>
      <c r="B143" t="s">
        <v>1627</v>
      </c>
      <c r="D143" t="s">
        <v>431</v>
      </c>
      <c r="E143">
        <v>0</v>
      </c>
      <c r="F143">
        <v>215000</v>
      </c>
      <c r="G143" s="21">
        <v>0</v>
      </c>
      <c r="H143">
        <f t="shared" si="8"/>
        <v>107500</v>
      </c>
      <c r="I143">
        <v>0</v>
      </c>
      <c r="J143" s="21">
        <f t="shared" si="9"/>
        <v>0</v>
      </c>
      <c r="K143" s="22">
        <v>0</v>
      </c>
      <c r="L143">
        <v>0</v>
      </c>
      <c r="M143" s="22">
        <f t="shared" si="10"/>
        <v>0</v>
      </c>
      <c r="N143">
        <v>0</v>
      </c>
    </row>
    <row r="144" spans="1:14">
      <c r="A144" t="s">
        <v>175</v>
      </c>
      <c r="B144" t="s">
        <v>1627</v>
      </c>
      <c r="D144" t="s">
        <v>431</v>
      </c>
      <c r="E144">
        <v>0</v>
      </c>
      <c r="F144">
        <v>409382.77</v>
      </c>
      <c r="G144" s="21">
        <v>409382.77</v>
      </c>
      <c r="H144">
        <f t="shared" si="8"/>
        <v>204691.38500000001</v>
      </c>
      <c r="I144">
        <v>0</v>
      </c>
      <c r="J144" s="21">
        <f t="shared" si="9"/>
        <v>409382.77</v>
      </c>
      <c r="K144" s="22">
        <v>0</v>
      </c>
      <c r="L144">
        <v>0</v>
      </c>
      <c r="M144" s="22">
        <f t="shared" si="10"/>
        <v>0</v>
      </c>
      <c r="N144">
        <v>0</v>
      </c>
    </row>
    <row r="145" spans="1:14">
      <c r="A145" t="s">
        <v>176</v>
      </c>
      <c r="B145" t="s">
        <v>1627</v>
      </c>
      <c r="D145" t="s">
        <v>431</v>
      </c>
      <c r="E145">
        <v>0</v>
      </c>
      <c r="F145">
        <v>100</v>
      </c>
      <c r="G145" s="21">
        <v>0</v>
      </c>
      <c r="H145">
        <f t="shared" si="8"/>
        <v>50</v>
      </c>
      <c r="I145">
        <v>0</v>
      </c>
      <c r="J145" s="21">
        <f t="shared" si="9"/>
        <v>0</v>
      </c>
      <c r="K145" s="22">
        <v>0</v>
      </c>
      <c r="L145">
        <v>0</v>
      </c>
      <c r="M145" s="22">
        <f t="shared" si="10"/>
        <v>0</v>
      </c>
      <c r="N145">
        <v>0</v>
      </c>
    </row>
    <row r="146" spans="1:14">
      <c r="A146" t="s">
        <v>177</v>
      </c>
      <c r="B146" t="s">
        <v>1627</v>
      </c>
      <c r="D146" t="s">
        <v>431</v>
      </c>
      <c r="E146">
        <v>0</v>
      </c>
      <c r="F146">
        <v>100</v>
      </c>
      <c r="G146" s="21">
        <v>0</v>
      </c>
      <c r="H146">
        <f t="shared" si="8"/>
        <v>50</v>
      </c>
      <c r="I146">
        <v>0</v>
      </c>
      <c r="J146" s="21">
        <f t="shared" si="9"/>
        <v>0</v>
      </c>
      <c r="K146" s="22">
        <v>0</v>
      </c>
      <c r="L146">
        <v>0</v>
      </c>
      <c r="M146" s="22">
        <f t="shared" si="10"/>
        <v>0</v>
      </c>
      <c r="N146">
        <v>0</v>
      </c>
    </row>
    <row r="147" spans="1:14">
      <c r="A147" t="s">
        <v>178</v>
      </c>
      <c r="B147" t="s">
        <v>1627</v>
      </c>
      <c r="D147" t="s">
        <v>431</v>
      </c>
      <c r="E147">
        <v>0</v>
      </c>
      <c r="F147">
        <v>100.64</v>
      </c>
      <c r="G147" s="21">
        <v>0</v>
      </c>
      <c r="H147">
        <f t="shared" si="8"/>
        <v>50.32</v>
      </c>
      <c r="I147">
        <v>0</v>
      </c>
      <c r="J147" s="21">
        <f t="shared" si="9"/>
        <v>0</v>
      </c>
      <c r="K147" s="22">
        <v>0</v>
      </c>
      <c r="L147">
        <v>0</v>
      </c>
      <c r="M147" s="22">
        <f t="shared" si="10"/>
        <v>0</v>
      </c>
      <c r="N147">
        <v>0</v>
      </c>
    </row>
    <row r="148" spans="1:14">
      <c r="A148" t="s">
        <v>179</v>
      </c>
      <c r="B148" t="s">
        <v>1627</v>
      </c>
      <c r="D148" t="s">
        <v>431</v>
      </c>
      <c r="E148">
        <v>0</v>
      </c>
      <c r="F148">
        <v>16510000</v>
      </c>
      <c r="G148" s="21">
        <v>16430693.4</v>
      </c>
      <c r="H148">
        <f t="shared" si="8"/>
        <v>8255000</v>
      </c>
      <c r="I148">
        <v>0</v>
      </c>
      <c r="J148" s="21">
        <f t="shared" si="9"/>
        <v>16430693.4</v>
      </c>
      <c r="K148" s="22">
        <v>0</v>
      </c>
      <c r="L148">
        <v>0</v>
      </c>
      <c r="M148" s="22">
        <f t="shared" si="10"/>
        <v>0</v>
      </c>
      <c r="N148">
        <v>0</v>
      </c>
    </row>
    <row r="149" spans="1:14">
      <c r="A149" t="s">
        <v>180</v>
      </c>
      <c r="B149" t="s">
        <v>1627</v>
      </c>
      <c r="D149" t="s">
        <v>431</v>
      </c>
      <c r="E149">
        <v>0</v>
      </c>
      <c r="F149">
        <v>2842548.42</v>
      </c>
      <c r="G149" s="21">
        <v>0</v>
      </c>
      <c r="H149">
        <f t="shared" si="8"/>
        <v>1421274.21</v>
      </c>
      <c r="I149">
        <v>0</v>
      </c>
      <c r="J149" s="21">
        <f t="shared" si="9"/>
        <v>0</v>
      </c>
      <c r="K149" s="22">
        <v>0</v>
      </c>
      <c r="L149">
        <v>0</v>
      </c>
      <c r="M149" s="22">
        <f t="shared" si="10"/>
        <v>0</v>
      </c>
      <c r="N149">
        <v>0</v>
      </c>
    </row>
    <row r="150" spans="1:14">
      <c r="A150" t="s">
        <v>181</v>
      </c>
      <c r="B150" t="s">
        <v>1627</v>
      </c>
      <c r="D150" t="s">
        <v>431</v>
      </c>
      <c r="E150">
        <v>0</v>
      </c>
      <c r="F150">
        <v>1639531.06</v>
      </c>
      <c r="G150" s="21">
        <v>0</v>
      </c>
      <c r="H150">
        <f t="shared" si="8"/>
        <v>819765.53</v>
      </c>
      <c r="I150">
        <v>0</v>
      </c>
      <c r="J150" s="21">
        <f t="shared" si="9"/>
        <v>0</v>
      </c>
      <c r="K150" s="22">
        <v>0</v>
      </c>
      <c r="L150">
        <v>0</v>
      </c>
      <c r="M150" s="22">
        <f t="shared" si="10"/>
        <v>0</v>
      </c>
      <c r="N150">
        <v>0</v>
      </c>
    </row>
    <row r="151" spans="1:14">
      <c r="A151" t="s">
        <v>182</v>
      </c>
      <c r="B151" t="s">
        <v>1627</v>
      </c>
      <c r="D151" t="s">
        <v>431</v>
      </c>
      <c r="E151">
        <v>0</v>
      </c>
      <c r="F151">
        <v>3639707.41</v>
      </c>
      <c r="G151" s="21">
        <v>3089217.72</v>
      </c>
      <c r="H151">
        <f t="shared" si="8"/>
        <v>1819853.7050000001</v>
      </c>
      <c r="I151">
        <v>0</v>
      </c>
      <c r="J151" s="21">
        <f t="shared" si="9"/>
        <v>3089217.72</v>
      </c>
      <c r="K151" s="22">
        <v>0</v>
      </c>
      <c r="L151">
        <v>0</v>
      </c>
      <c r="M151" s="22">
        <f t="shared" si="10"/>
        <v>0</v>
      </c>
      <c r="N151">
        <v>0</v>
      </c>
    </row>
    <row r="152" spans="1:14">
      <c r="A152" t="s">
        <v>183</v>
      </c>
      <c r="B152" t="s">
        <v>1627</v>
      </c>
      <c r="D152" t="s">
        <v>431</v>
      </c>
      <c r="E152">
        <v>0</v>
      </c>
      <c r="F152">
        <v>689485.5</v>
      </c>
      <c r="G152" s="21">
        <v>430968.67</v>
      </c>
      <c r="H152">
        <f t="shared" si="8"/>
        <v>344742.75</v>
      </c>
      <c r="I152">
        <v>0</v>
      </c>
      <c r="J152" s="21">
        <f t="shared" si="9"/>
        <v>430968.67</v>
      </c>
      <c r="K152" s="22">
        <v>0</v>
      </c>
      <c r="L152">
        <v>0</v>
      </c>
      <c r="M152" s="22">
        <f t="shared" si="10"/>
        <v>0</v>
      </c>
      <c r="N152">
        <v>0</v>
      </c>
    </row>
    <row r="153" spans="1:14" ht="34.5">
      <c r="A153" t="s">
        <v>184</v>
      </c>
      <c r="B153" s="78" t="s">
        <v>698</v>
      </c>
      <c r="C153" s="78" t="s">
        <v>699</v>
      </c>
      <c r="D153" t="s">
        <v>431</v>
      </c>
      <c r="E153">
        <v>2000100</v>
      </c>
      <c r="F153">
        <v>162.83000000000001</v>
      </c>
      <c r="G153" s="21">
        <v>0</v>
      </c>
      <c r="H153">
        <f t="shared" si="8"/>
        <v>81.415000000000006</v>
      </c>
      <c r="I153">
        <v>0</v>
      </c>
      <c r="J153" s="21">
        <f t="shared" si="9"/>
        <v>0</v>
      </c>
      <c r="K153" s="22">
        <v>0</v>
      </c>
      <c r="L153">
        <v>0</v>
      </c>
      <c r="M153" s="22">
        <f t="shared" si="10"/>
        <v>0</v>
      </c>
      <c r="N153">
        <v>0</v>
      </c>
    </row>
    <row r="154" spans="1:14" ht="45.75">
      <c r="A154" s="116" t="s">
        <v>185</v>
      </c>
      <c r="B154" s="117" t="s">
        <v>723</v>
      </c>
      <c r="C154" s="117" t="s">
        <v>724</v>
      </c>
      <c r="D154" t="s">
        <v>431</v>
      </c>
      <c r="E154">
        <v>80000</v>
      </c>
      <c r="F154">
        <v>0</v>
      </c>
      <c r="G154" s="21">
        <v>0</v>
      </c>
      <c r="H154">
        <f t="shared" si="8"/>
        <v>0</v>
      </c>
      <c r="I154">
        <v>0</v>
      </c>
      <c r="J154" s="21">
        <f t="shared" si="9"/>
        <v>0</v>
      </c>
      <c r="K154" s="22">
        <v>0</v>
      </c>
      <c r="L154">
        <v>0</v>
      </c>
      <c r="M154" s="22">
        <f t="shared" si="10"/>
        <v>0</v>
      </c>
      <c r="N154">
        <v>0</v>
      </c>
    </row>
    <row r="155" spans="1:14" ht="45.75">
      <c r="A155" s="116" t="s">
        <v>186</v>
      </c>
      <c r="B155" s="117" t="s">
        <v>725</v>
      </c>
      <c r="C155" s="117" t="s">
        <v>726</v>
      </c>
      <c r="D155" t="s">
        <v>431</v>
      </c>
      <c r="E155">
        <v>300000</v>
      </c>
      <c r="F155">
        <v>0</v>
      </c>
      <c r="G155" s="21">
        <v>0</v>
      </c>
      <c r="H155">
        <f t="shared" si="8"/>
        <v>0</v>
      </c>
      <c r="I155">
        <v>0</v>
      </c>
      <c r="J155" s="21">
        <f t="shared" si="9"/>
        <v>0</v>
      </c>
      <c r="K155" s="22">
        <v>0</v>
      </c>
      <c r="L155">
        <v>0</v>
      </c>
      <c r="M155" s="22">
        <f t="shared" si="10"/>
        <v>0</v>
      </c>
      <c r="N155">
        <v>0</v>
      </c>
    </row>
    <row r="156" spans="1:14" ht="45.75">
      <c r="A156" s="116" t="s">
        <v>187</v>
      </c>
      <c r="B156" s="117" t="s">
        <v>727</v>
      </c>
      <c r="C156" s="117" t="s">
        <v>728</v>
      </c>
      <c r="D156" t="s">
        <v>431</v>
      </c>
      <c r="E156">
        <v>80000</v>
      </c>
      <c r="F156">
        <v>0</v>
      </c>
      <c r="G156" s="21">
        <v>0</v>
      </c>
      <c r="H156">
        <f t="shared" si="8"/>
        <v>0</v>
      </c>
      <c r="I156">
        <v>0</v>
      </c>
      <c r="J156" s="21">
        <f t="shared" si="9"/>
        <v>0</v>
      </c>
      <c r="K156" s="22">
        <v>0</v>
      </c>
      <c r="L156">
        <v>0</v>
      </c>
      <c r="M156" s="22">
        <f t="shared" si="10"/>
        <v>0</v>
      </c>
      <c r="N156">
        <v>0</v>
      </c>
    </row>
    <row r="157" spans="1:14" ht="45.75">
      <c r="A157" s="116" t="s">
        <v>188</v>
      </c>
      <c r="B157" s="117" t="s">
        <v>729</v>
      </c>
      <c r="C157" s="117" t="s">
        <v>730</v>
      </c>
      <c r="D157" t="s">
        <v>431</v>
      </c>
      <c r="E157">
        <v>150000</v>
      </c>
      <c r="F157">
        <v>0</v>
      </c>
      <c r="G157" s="21">
        <v>0</v>
      </c>
      <c r="H157">
        <f t="shared" si="8"/>
        <v>0</v>
      </c>
      <c r="I157">
        <v>0</v>
      </c>
      <c r="J157" s="21">
        <f t="shared" si="9"/>
        <v>0</v>
      </c>
      <c r="K157" s="22">
        <v>0</v>
      </c>
      <c r="L157">
        <v>0</v>
      </c>
      <c r="M157" s="22">
        <f t="shared" si="10"/>
        <v>0</v>
      </c>
      <c r="N157">
        <v>0</v>
      </c>
    </row>
    <row r="158" spans="1:14" ht="57">
      <c r="A158" s="116" t="s">
        <v>189</v>
      </c>
      <c r="B158" s="117" t="s">
        <v>731</v>
      </c>
      <c r="C158" s="117" t="s">
        <v>732</v>
      </c>
      <c r="D158" t="s">
        <v>431</v>
      </c>
      <c r="E158">
        <v>400000</v>
      </c>
      <c r="F158">
        <v>0</v>
      </c>
      <c r="G158" s="21">
        <v>0</v>
      </c>
      <c r="H158">
        <f t="shared" si="8"/>
        <v>0</v>
      </c>
      <c r="I158">
        <v>0</v>
      </c>
      <c r="J158" s="21">
        <f t="shared" si="9"/>
        <v>0</v>
      </c>
      <c r="K158" s="22">
        <v>0</v>
      </c>
      <c r="L158">
        <v>0</v>
      </c>
      <c r="M158" s="22">
        <f t="shared" si="10"/>
        <v>0</v>
      </c>
      <c r="N158">
        <v>0</v>
      </c>
    </row>
    <row r="159" spans="1:14" ht="45.75">
      <c r="A159" s="116" t="s">
        <v>190</v>
      </c>
      <c r="B159" s="117" t="s">
        <v>733</v>
      </c>
      <c r="C159" s="117" t="s">
        <v>734</v>
      </c>
      <c r="D159" t="s">
        <v>431</v>
      </c>
      <c r="E159">
        <v>930401</v>
      </c>
      <c r="F159">
        <v>0</v>
      </c>
      <c r="G159" s="21">
        <v>0</v>
      </c>
      <c r="H159">
        <f t="shared" si="8"/>
        <v>0</v>
      </c>
      <c r="I159">
        <v>0</v>
      </c>
      <c r="J159" s="21">
        <f t="shared" si="9"/>
        <v>0</v>
      </c>
      <c r="K159" s="22">
        <v>0</v>
      </c>
      <c r="L159">
        <v>0</v>
      </c>
      <c r="M159" s="22">
        <f t="shared" si="10"/>
        <v>0</v>
      </c>
      <c r="N159">
        <v>0</v>
      </c>
    </row>
    <row r="160" spans="1:14" ht="57">
      <c r="A160" t="s">
        <v>191</v>
      </c>
      <c r="B160" s="120" t="s">
        <v>793</v>
      </c>
      <c r="C160" s="121" t="s">
        <v>794</v>
      </c>
      <c r="D160" t="s">
        <v>431</v>
      </c>
      <c r="E160">
        <v>0</v>
      </c>
      <c r="F160">
        <v>213399.7</v>
      </c>
      <c r="G160" s="21">
        <v>7211.4</v>
      </c>
      <c r="H160">
        <f t="shared" si="8"/>
        <v>106699.85</v>
      </c>
      <c r="I160">
        <v>0</v>
      </c>
      <c r="J160" s="21">
        <f t="shared" si="9"/>
        <v>7211.4</v>
      </c>
      <c r="K160" s="22">
        <v>0</v>
      </c>
      <c r="L160">
        <v>0</v>
      </c>
      <c r="M160" s="22">
        <f t="shared" si="10"/>
        <v>0</v>
      </c>
      <c r="N160">
        <v>0</v>
      </c>
    </row>
    <row r="161" spans="1:14">
      <c r="A161" t="s">
        <v>192</v>
      </c>
      <c r="B161" t="s">
        <v>1627</v>
      </c>
      <c r="D161" t="s">
        <v>431</v>
      </c>
      <c r="E161">
        <v>0</v>
      </c>
      <c r="F161">
        <v>15000</v>
      </c>
      <c r="G161" s="21">
        <v>0</v>
      </c>
      <c r="H161">
        <f t="shared" si="8"/>
        <v>7500</v>
      </c>
      <c r="I161">
        <v>0</v>
      </c>
      <c r="J161" s="21">
        <f t="shared" si="9"/>
        <v>0</v>
      </c>
      <c r="K161" s="22">
        <v>0</v>
      </c>
      <c r="L161">
        <v>0</v>
      </c>
      <c r="M161" s="22">
        <f t="shared" si="10"/>
        <v>0</v>
      </c>
      <c r="N161">
        <v>0</v>
      </c>
    </row>
    <row r="162" spans="1:14">
      <c r="A162" t="s">
        <v>193</v>
      </c>
      <c r="B162" t="s">
        <v>1627</v>
      </c>
      <c r="D162" t="s">
        <v>431</v>
      </c>
      <c r="E162">
        <v>0</v>
      </c>
      <c r="F162">
        <v>101200</v>
      </c>
      <c r="G162" s="21">
        <v>0</v>
      </c>
      <c r="H162">
        <f t="shared" si="8"/>
        <v>50600</v>
      </c>
      <c r="I162">
        <v>0</v>
      </c>
      <c r="J162" s="21">
        <f t="shared" si="9"/>
        <v>0</v>
      </c>
      <c r="K162" s="22">
        <v>0</v>
      </c>
      <c r="L162">
        <v>0</v>
      </c>
      <c r="M162" s="22">
        <f t="shared" si="10"/>
        <v>0</v>
      </c>
      <c r="N162">
        <v>0</v>
      </c>
    </row>
    <row r="163" spans="1:14">
      <c r="A163" t="s">
        <v>194</v>
      </c>
      <c r="B163" t="s">
        <v>1627</v>
      </c>
      <c r="D163" t="s">
        <v>431</v>
      </c>
      <c r="E163">
        <v>0</v>
      </c>
      <c r="F163">
        <v>80000</v>
      </c>
      <c r="G163" s="21">
        <v>0</v>
      </c>
      <c r="H163">
        <f t="shared" si="8"/>
        <v>40000</v>
      </c>
      <c r="I163">
        <v>0</v>
      </c>
      <c r="J163" s="21">
        <f t="shared" si="9"/>
        <v>0</v>
      </c>
      <c r="K163" s="22">
        <v>0</v>
      </c>
      <c r="L163">
        <v>0</v>
      </c>
      <c r="M163" s="22">
        <f t="shared" si="10"/>
        <v>0</v>
      </c>
      <c r="N163">
        <v>0</v>
      </c>
    </row>
    <row r="164" spans="1:14">
      <c r="A164" t="s">
        <v>164</v>
      </c>
      <c r="B164" t="s">
        <v>1627</v>
      </c>
      <c r="D164" t="s">
        <v>431</v>
      </c>
      <c r="E164">
        <v>0</v>
      </c>
      <c r="F164">
        <v>3600.34</v>
      </c>
      <c r="G164" s="21">
        <v>0</v>
      </c>
      <c r="H164">
        <f t="shared" si="8"/>
        <v>1800.17</v>
      </c>
      <c r="I164">
        <v>0</v>
      </c>
      <c r="J164" s="21">
        <f t="shared" si="9"/>
        <v>0</v>
      </c>
      <c r="K164" s="22">
        <v>0</v>
      </c>
      <c r="L164">
        <v>0</v>
      </c>
      <c r="M164" s="22">
        <f t="shared" si="10"/>
        <v>0</v>
      </c>
      <c r="N164">
        <v>0</v>
      </c>
    </row>
    <row r="165" spans="1:14">
      <c r="A165" t="s">
        <v>166</v>
      </c>
      <c r="B165" t="s">
        <v>1627</v>
      </c>
      <c r="D165" t="s">
        <v>431</v>
      </c>
      <c r="E165">
        <v>0</v>
      </c>
      <c r="F165">
        <v>2200000</v>
      </c>
      <c r="G165" s="21">
        <v>546041.54</v>
      </c>
      <c r="H165">
        <f t="shared" si="8"/>
        <v>1100000</v>
      </c>
      <c r="I165">
        <v>0</v>
      </c>
      <c r="J165" s="21">
        <f t="shared" si="9"/>
        <v>546041.54</v>
      </c>
      <c r="K165" s="22">
        <v>0</v>
      </c>
      <c r="L165">
        <v>0</v>
      </c>
      <c r="M165" s="22">
        <f t="shared" si="10"/>
        <v>0</v>
      </c>
      <c r="N165">
        <v>0</v>
      </c>
    </row>
    <row r="166" spans="1:14">
      <c r="A166" t="s">
        <v>104</v>
      </c>
      <c r="B166" t="s">
        <v>1627</v>
      </c>
      <c r="D166" t="s">
        <v>431</v>
      </c>
      <c r="E166">
        <v>0</v>
      </c>
      <c r="F166">
        <v>102727.96</v>
      </c>
      <c r="G166" s="21">
        <v>0</v>
      </c>
      <c r="H166">
        <f t="shared" si="8"/>
        <v>51363.98</v>
      </c>
      <c r="I166">
        <v>0</v>
      </c>
      <c r="J166" s="21">
        <f t="shared" si="9"/>
        <v>0</v>
      </c>
      <c r="K166" s="22">
        <v>0</v>
      </c>
      <c r="L166">
        <v>0</v>
      </c>
      <c r="M166" s="22">
        <f t="shared" si="10"/>
        <v>0</v>
      </c>
      <c r="N166">
        <v>0</v>
      </c>
    </row>
    <row r="167" spans="1:14">
      <c r="A167" t="s">
        <v>169</v>
      </c>
      <c r="B167" t="s">
        <v>1627</v>
      </c>
      <c r="D167" t="s">
        <v>431</v>
      </c>
      <c r="E167">
        <v>0</v>
      </c>
      <c r="F167">
        <v>1000000</v>
      </c>
      <c r="G167" s="21">
        <v>0</v>
      </c>
      <c r="H167">
        <f t="shared" si="8"/>
        <v>500000</v>
      </c>
      <c r="I167">
        <v>0</v>
      </c>
      <c r="J167" s="21">
        <f t="shared" si="9"/>
        <v>0</v>
      </c>
      <c r="K167" s="22">
        <v>0</v>
      </c>
      <c r="L167">
        <v>0</v>
      </c>
      <c r="M167" s="22">
        <f t="shared" si="10"/>
        <v>0</v>
      </c>
      <c r="N167">
        <v>0</v>
      </c>
    </row>
    <row r="168" spans="1:14" ht="45.75">
      <c r="A168" s="116" t="s">
        <v>195</v>
      </c>
      <c r="B168" s="117" t="s">
        <v>735</v>
      </c>
      <c r="C168" s="117" t="s">
        <v>736</v>
      </c>
      <c r="D168" t="s">
        <v>431</v>
      </c>
      <c r="E168">
        <v>200000</v>
      </c>
      <c r="F168">
        <v>0</v>
      </c>
      <c r="G168" s="21">
        <v>0</v>
      </c>
      <c r="H168">
        <f t="shared" si="8"/>
        <v>0</v>
      </c>
      <c r="I168">
        <v>0</v>
      </c>
      <c r="J168" s="21">
        <f t="shared" si="9"/>
        <v>0</v>
      </c>
      <c r="K168" s="22">
        <v>0</v>
      </c>
      <c r="L168">
        <v>0</v>
      </c>
      <c r="M168" s="22">
        <f t="shared" si="10"/>
        <v>0</v>
      </c>
      <c r="N168">
        <v>0</v>
      </c>
    </row>
    <row r="169" spans="1:14" ht="45.75">
      <c r="A169" s="116" t="s">
        <v>196</v>
      </c>
      <c r="B169" s="117" t="s">
        <v>738</v>
      </c>
      <c r="C169" s="117" t="s">
        <v>736</v>
      </c>
      <c r="D169" t="s">
        <v>431</v>
      </c>
      <c r="E169">
        <v>200000</v>
      </c>
      <c r="F169">
        <v>0</v>
      </c>
      <c r="G169" s="21">
        <v>0</v>
      </c>
      <c r="H169">
        <f t="shared" si="8"/>
        <v>0</v>
      </c>
      <c r="I169">
        <v>0</v>
      </c>
      <c r="J169" s="21">
        <f t="shared" si="9"/>
        <v>0</v>
      </c>
      <c r="K169" s="22">
        <v>0</v>
      </c>
      <c r="L169">
        <v>0</v>
      </c>
      <c r="M169" s="22">
        <f t="shared" si="10"/>
        <v>0</v>
      </c>
      <c r="N169">
        <v>0</v>
      </c>
    </row>
    <row r="170" spans="1:14" ht="45.75">
      <c r="A170" s="116" t="s">
        <v>197</v>
      </c>
      <c r="B170" s="117" t="s">
        <v>739</v>
      </c>
      <c r="C170" s="117" t="s">
        <v>740</v>
      </c>
      <c r="D170" t="s">
        <v>431</v>
      </c>
      <c r="E170">
        <v>200000</v>
      </c>
      <c r="F170">
        <v>0</v>
      </c>
      <c r="G170" s="21">
        <v>0</v>
      </c>
      <c r="H170">
        <f t="shared" si="8"/>
        <v>0</v>
      </c>
      <c r="I170">
        <v>0</v>
      </c>
      <c r="J170" s="21">
        <f t="shared" si="9"/>
        <v>0</v>
      </c>
      <c r="K170" s="22">
        <v>0</v>
      </c>
      <c r="L170">
        <v>0</v>
      </c>
      <c r="M170" s="22">
        <f t="shared" si="10"/>
        <v>0</v>
      </c>
      <c r="N170">
        <v>0</v>
      </c>
    </row>
    <row r="171" spans="1:14" ht="45.75">
      <c r="A171" s="116" t="s">
        <v>198</v>
      </c>
      <c r="B171" s="117" t="s">
        <v>741</v>
      </c>
      <c r="C171" s="117" t="s">
        <v>742</v>
      </c>
      <c r="D171" t="s">
        <v>431</v>
      </c>
      <c r="E171">
        <v>350000</v>
      </c>
      <c r="F171">
        <v>350000</v>
      </c>
      <c r="G171" s="21">
        <v>0</v>
      </c>
      <c r="H171">
        <f t="shared" si="8"/>
        <v>175000</v>
      </c>
      <c r="I171">
        <v>0</v>
      </c>
      <c r="J171" s="21">
        <f t="shared" si="9"/>
        <v>0</v>
      </c>
      <c r="K171" s="22">
        <v>0</v>
      </c>
      <c r="L171">
        <v>0</v>
      </c>
      <c r="M171" s="22">
        <f t="shared" si="10"/>
        <v>0</v>
      </c>
      <c r="N171">
        <v>0</v>
      </c>
    </row>
    <row r="172" spans="1:14" ht="45.75">
      <c r="A172" s="116" t="s">
        <v>199</v>
      </c>
      <c r="B172" s="117" t="s">
        <v>743</v>
      </c>
      <c r="C172" s="117" t="s">
        <v>744</v>
      </c>
      <c r="D172" t="s">
        <v>431</v>
      </c>
      <c r="E172">
        <v>150000</v>
      </c>
      <c r="F172">
        <v>0</v>
      </c>
      <c r="G172" s="21">
        <v>0</v>
      </c>
      <c r="H172">
        <f t="shared" si="8"/>
        <v>0</v>
      </c>
      <c r="I172">
        <v>0</v>
      </c>
      <c r="J172" s="21">
        <f t="shared" si="9"/>
        <v>0</v>
      </c>
      <c r="K172" s="22">
        <v>0</v>
      </c>
      <c r="L172">
        <v>0</v>
      </c>
      <c r="M172" s="22">
        <f t="shared" si="10"/>
        <v>0</v>
      </c>
      <c r="N172">
        <v>0</v>
      </c>
    </row>
    <row r="173" spans="1:14" ht="34.5">
      <c r="A173" s="116" t="s">
        <v>200</v>
      </c>
      <c r="B173" s="117" t="s">
        <v>745</v>
      </c>
      <c r="C173" s="117" t="s">
        <v>746</v>
      </c>
      <c r="D173" t="s">
        <v>431</v>
      </c>
      <c r="E173">
        <v>300000</v>
      </c>
      <c r="F173">
        <v>0</v>
      </c>
      <c r="G173" s="21">
        <v>0</v>
      </c>
      <c r="H173">
        <f t="shared" si="8"/>
        <v>0</v>
      </c>
      <c r="I173">
        <v>0</v>
      </c>
      <c r="J173" s="21">
        <f t="shared" si="9"/>
        <v>0</v>
      </c>
      <c r="K173" s="22">
        <v>0</v>
      </c>
      <c r="L173">
        <v>0</v>
      </c>
      <c r="M173" s="22">
        <f t="shared" si="10"/>
        <v>0</v>
      </c>
      <c r="N173">
        <v>0</v>
      </c>
    </row>
    <row r="174" spans="1:14" ht="45.75">
      <c r="A174" s="116" t="s">
        <v>201</v>
      </c>
      <c r="B174" s="117" t="s">
        <v>747</v>
      </c>
      <c r="C174" s="117" t="s">
        <v>748</v>
      </c>
      <c r="D174" t="s">
        <v>431</v>
      </c>
      <c r="E174">
        <v>850000</v>
      </c>
      <c r="F174">
        <v>0</v>
      </c>
      <c r="G174" s="21">
        <v>0</v>
      </c>
      <c r="H174">
        <f t="shared" si="8"/>
        <v>0</v>
      </c>
      <c r="I174">
        <v>0</v>
      </c>
      <c r="J174" s="21">
        <f t="shared" si="9"/>
        <v>0</v>
      </c>
      <c r="K174" s="22">
        <v>0</v>
      </c>
      <c r="L174">
        <v>0</v>
      </c>
      <c r="M174" s="22">
        <f t="shared" si="10"/>
        <v>0</v>
      </c>
      <c r="N174">
        <v>0</v>
      </c>
    </row>
    <row r="175" spans="1:14" ht="45.75">
      <c r="A175" s="116" t="s">
        <v>202</v>
      </c>
      <c r="B175" s="117" t="s">
        <v>749</v>
      </c>
      <c r="C175" s="117" t="s">
        <v>750</v>
      </c>
      <c r="D175" t="s">
        <v>431</v>
      </c>
      <c r="E175">
        <v>500000</v>
      </c>
      <c r="F175">
        <v>0</v>
      </c>
      <c r="G175" s="21">
        <v>0</v>
      </c>
      <c r="H175">
        <f t="shared" si="8"/>
        <v>0</v>
      </c>
      <c r="I175">
        <v>0</v>
      </c>
      <c r="J175" s="21">
        <f t="shared" si="9"/>
        <v>0</v>
      </c>
      <c r="K175" s="22">
        <v>0</v>
      </c>
      <c r="L175">
        <v>0</v>
      </c>
      <c r="M175" s="22">
        <f t="shared" si="10"/>
        <v>0</v>
      </c>
      <c r="N175">
        <v>0</v>
      </c>
    </row>
    <row r="176" spans="1:14" ht="34.5">
      <c r="A176" s="116" t="s">
        <v>203</v>
      </c>
      <c r="B176" s="117" t="s">
        <v>751</v>
      </c>
      <c r="C176" s="117" t="s">
        <v>752</v>
      </c>
      <c r="D176" t="s">
        <v>431</v>
      </c>
      <c r="E176">
        <v>450000</v>
      </c>
      <c r="F176">
        <v>0</v>
      </c>
      <c r="G176" s="21">
        <v>0</v>
      </c>
      <c r="H176">
        <f t="shared" si="8"/>
        <v>0</v>
      </c>
      <c r="I176">
        <v>0</v>
      </c>
      <c r="J176" s="21">
        <f t="shared" si="9"/>
        <v>0</v>
      </c>
      <c r="K176" s="22">
        <v>0</v>
      </c>
      <c r="L176">
        <v>0</v>
      </c>
      <c r="M176" s="22">
        <f t="shared" si="10"/>
        <v>0</v>
      </c>
      <c r="N176">
        <v>0</v>
      </c>
    </row>
    <row r="177" spans="1:14" ht="45.75">
      <c r="A177" s="116" t="s">
        <v>204</v>
      </c>
      <c r="B177" s="117" t="s">
        <v>753</v>
      </c>
      <c r="C177" s="119" t="s">
        <v>754</v>
      </c>
      <c r="D177" t="s">
        <v>431</v>
      </c>
      <c r="E177">
        <v>200000</v>
      </c>
      <c r="F177">
        <v>0</v>
      </c>
      <c r="G177" s="21">
        <v>0</v>
      </c>
      <c r="H177">
        <f t="shared" si="8"/>
        <v>0</v>
      </c>
      <c r="I177">
        <v>0</v>
      </c>
      <c r="J177" s="21">
        <f t="shared" si="9"/>
        <v>0</v>
      </c>
      <c r="K177" s="22">
        <v>0</v>
      </c>
      <c r="L177">
        <v>0</v>
      </c>
      <c r="M177" s="22">
        <f t="shared" si="10"/>
        <v>0</v>
      </c>
      <c r="N177">
        <v>0</v>
      </c>
    </row>
    <row r="178" spans="1:14" ht="45.75">
      <c r="A178" s="116" t="s">
        <v>205</v>
      </c>
      <c r="B178" s="117" t="s">
        <v>755</v>
      </c>
      <c r="C178" s="119" t="s">
        <v>756</v>
      </c>
      <c r="D178" t="s">
        <v>431</v>
      </c>
      <c r="E178">
        <v>180000</v>
      </c>
      <c r="F178">
        <v>0</v>
      </c>
      <c r="G178" s="21">
        <v>0</v>
      </c>
      <c r="H178">
        <f t="shared" si="8"/>
        <v>0</v>
      </c>
      <c r="I178">
        <v>0</v>
      </c>
      <c r="J178" s="21">
        <f t="shared" si="9"/>
        <v>0</v>
      </c>
      <c r="K178" s="22">
        <v>0</v>
      </c>
      <c r="L178">
        <v>0</v>
      </c>
      <c r="M178" s="22">
        <f t="shared" si="10"/>
        <v>0</v>
      </c>
      <c r="N178">
        <v>0</v>
      </c>
    </row>
    <row r="179" spans="1:14" ht="45.75">
      <c r="A179" s="116" t="s">
        <v>206</v>
      </c>
      <c r="B179" s="117" t="s">
        <v>757</v>
      </c>
      <c r="C179" s="119" t="s">
        <v>758</v>
      </c>
      <c r="D179" t="s">
        <v>431</v>
      </c>
      <c r="E179">
        <v>400000</v>
      </c>
      <c r="F179">
        <v>0</v>
      </c>
      <c r="G179" s="21">
        <v>0</v>
      </c>
      <c r="H179">
        <f t="shared" si="8"/>
        <v>0</v>
      </c>
      <c r="I179">
        <v>0</v>
      </c>
      <c r="J179" s="21">
        <f t="shared" si="9"/>
        <v>0</v>
      </c>
      <c r="K179" s="22">
        <v>0</v>
      </c>
      <c r="L179">
        <v>0</v>
      </c>
      <c r="M179" s="22">
        <f t="shared" si="10"/>
        <v>0</v>
      </c>
      <c r="N179">
        <v>0</v>
      </c>
    </row>
    <row r="180" spans="1:14" ht="45.75">
      <c r="A180" s="116" t="s">
        <v>207</v>
      </c>
      <c r="B180" s="117" t="s">
        <v>759</v>
      </c>
      <c r="C180" s="119" t="s">
        <v>760</v>
      </c>
      <c r="D180" t="s">
        <v>431</v>
      </c>
      <c r="E180">
        <v>200000</v>
      </c>
      <c r="F180">
        <v>0</v>
      </c>
      <c r="G180" s="21">
        <v>0</v>
      </c>
      <c r="H180">
        <f t="shared" si="8"/>
        <v>0</v>
      </c>
      <c r="I180">
        <v>0</v>
      </c>
      <c r="J180" s="21">
        <f t="shared" si="9"/>
        <v>0</v>
      </c>
      <c r="K180" s="22">
        <v>0</v>
      </c>
      <c r="L180">
        <v>0</v>
      </c>
      <c r="M180" s="22">
        <f t="shared" si="10"/>
        <v>0</v>
      </c>
      <c r="N180">
        <v>0</v>
      </c>
    </row>
    <row r="181" spans="1:14" ht="45.75">
      <c r="A181" t="s">
        <v>208</v>
      </c>
      <c r="B181" s="117" t="s">
        <v>790</v>
      </c>
      <c r="C181" s="117" t="s">
        <v>791</v>
      </c>
      <c r="D181" t="s">
        <v>431</v>
      </c>
      <c r="E181">
        <v>0</v>
      </c>
      <c r="F181">
        <v>156115.15</v>
      </c>
      <c r="G181" s="21">
        <v>0</v>
      </c>
      <c r="H181">
        <f t="shared" si="8"/>
        <v>78057.574999999997</v>
      </c>
      <c r="I181">
        <v>0</v>
      </c>
      <c r="J181" s="21">
        <f t="shared" si="9"/>
        <v>0</v>
      </c>
      <c r="K181" s="22">
        <v>0</v>
      </c>
      <c r="L181">
        <v>0</v>
      </c>
      <c r="M181" s="22">
        <f t="shared" si="10"/>
        <v>0</v>
      </c>
      <c r="N181">
        <v>0</v>
      </c>
    </row>
    <row r="182" spans="1:14" ht="45.75">
      <c r="A182" t="s">
        <v>209</v>
      </c>
      <c r="B182" s="119" t="s">
        <v>798</v>
      </c>
      <c r="C182" s="119" t="s">
        <v>799</v>
      </c>
      <c r="D182" t="s">
        <v>431</v>
      </c>
      <c r="E182">
        <v>0</v>
      </c>
      <c r="F182">
        <v>92143.25</v>
      </c>
      <c r="G182" s="21">
        <v>0</v>
      </c>
      <c r="H182">
        <f t="shared" si="8"/>
        <v>46071.625</v>
      </c>
      <c r="I182">
        <v>0</v>
      </c>
      <c r="J182" s="21">
        <f t="shared" si="9"/>
        <v>0</v>
      </c>
      <c r="K182" s="22">
        <v>0</v>
      </c>
      <c r="L182">
        <v>0</v>
      </c>
      <c r="M182" s="22">
        <f t="shared" si="10"/>
        <v>0</v>
      </c>
      <c r="N182">
        <v>0</v>
      </c>
    </row>
    <row r="183" spans="1:14" ht="45.75">
      <c r="A183" s="116" t="s">
        <v>210</v>
      </c>
      <c r="B183" s="83" t="s">
        <v>804</v>
      </c>
      <c r="C183" s="83" t="s">
        <v>805</v>
      </c>
      <c r="D183" t="s">
        <v>431</v>
      </c>
      <c r="E183">
        <v>0</v>
      </c>
      <c r="F183">
        <v>116330.33</v>
      </c>
      <c r="G183" s="21">
        <v>0</v>
      </c>
      <c r="H183">
        <f t="shared" si="8"/>
        <v>58165.165000000001</v>
      </c>
      <c r="I183">
        <v>0</v>
      </c>
      <c r="J183" s="21">
        <f t="shared" si="9"/>
        <v>0</v>
      </c>
      <c r="K183" s="22">
        <v>0</v>
      </c>
      <c r="L183">
        <v>0</v>
      </c>
      <c r="M183" s="22">
        <f t="shared" si="10"/>
        <v>0</v>
      </c>
      <c r="N183">
        <v>0</v>
      </c>
    </row>
    <row r="184" spans="1:14" ht="45.75">
      <c r="A184" s="116" t="s">
        <v>211</v>
      </c>
      <c r="B184" s="78" t="s">
        <v>807</v>
      </c>
      <c r="C184" s="78" t="s">
        <v>808</v>
      </c>
      <c r="D184" t="s">
        <v>431</v>
      </c>
      <c r="E184">
        <v>0</v>
      </c>
      <c r="F184">
        <v>77592.17</v>
      </c>
      <c r="G184" s="21">
        <v>77592.160000000003</v>
      </c>
      <c r="H184">
        <f t="shared" si="8"/>
        <v>38796.084999999999</v>
      </c>
      <c r="I184">
        <v>0</v>
      </c>
      <c r="J184" s="21">
        <f t="shared" si="9"/>
        <v>77592.160000000003</v>
      </c>
      <c r="K184" s="22">
        <v>0</v>
      </c>
      <c r="L184">
        <v>0</v>
      </c>
      <c r="M184" s="22">
        <f t="shared" si="10"/>
        <v>0</v>
      </c>
      <c r="N184">
        <v>0</v>
      </c>
    </row>
    <row r="185" spans="1:14">
      <c r="A185" t="s">
        <v>212</v>
      </c>
      <c r="B185" t="s">
        <v>1627</v>
      </c>
      <c r="D185" t="s">
        <v>431</v>
      </c>
      <c r="E185">
        <v>0</v>
      </c>
      <c r="F185">
        <v>400000</v>
      </c>
      <c r="G185" s="21">
        <v>0</v>
      </c>
      <c r="H185">
        <f t="shared" si="8"/>
        <v>200000</v>
      </c>
      <c r="I185">
        <v>0</v>
      </c>
      <c r="J185" s="21">
        <f t="shared" si="9"/>
        <v>0</v>
      </c>
      <c r="K185" s="22">
        <v>0</v>
      </c>
      <c r="L185">
        <v>0</v>
      </c>
      <c r="M185" s="22">
        <f t="shared" si="10"/>
        <v>0</v>
      </c>
      <c r="N185">
        <v>0</v>
      </c>
    </row>
    <row r="186" spans="1:14">
      <c r="A186" t="s">
        <v>213</v>
      </c>
      <c r="B186" t="s">
        <v>1627</v>
      </c>
      <c r="D186" t="s">
        <v>431</v>
      </c>
      <c r="E186">
        <v>0</v>
      </c>
      <c r="F186">
        <v>205000</v>
      </c>
      <c r="G186" s="21">
        <v>204999.9</v>
      </c>
      <c r="H186">
        <f t="shared" si="8"/>
        <v>102500</v>
      </c>
      <c r="I186">
        <v>0</v>
      </c>
      <c r="J186" s="21">
        <f t="shared" si="9"/>
        <v>204999.9</v>
      </c>
      <c r="K186" s="22">
        <v>0</v>
      </c>
      <c r="L186">
        <v>0</v>
      </c>
      <c r="M186" s="22">
        <f t="shared" si="10"/>
        <v>0</v>
      </c>
      <c r="N186">
        <v>0</v>
      </c>
    </row>
    <row r="187" spans="1:14">
      <c r="A187" t="s">
        <v>214</v>
      </c>
      <c r="B187" t="s">
        <v>1627</v>
      </c>
      <c r="D187" t="s">
        <v>431</v>
      </c>
      <c r="E187">
        <v>0</v>
      </c>
      <c r="F187">
        <v>180000</v>
      </c>
      <c r="G187" s="21">
        <v>57377.32</v>
      </c>
      <c r="H187">
        <f t="shared" si="8"/>
        <v>90000</v>
      </c>
      <c r="I187">
        <v>0</v>
      </c>
      <c r="J187" s="21">
        <f t="shared" si="9"/>
        <v>57377.32</v>
      </c>
      <c r="K187" s="22">
        <v>0</v>
      </c>
      <c r="L187">
        <v>0</v>
      </c>
      <c r="M187" s="22">
        <f t="shared" si="10"/>
        <v>0</v>
      </c>
      <c r="N187">
        <v>0</v>
      </c>
    </row>
    <row r="188" spans="1:14">
      <c r="A188" t="s">
        <v>215</v>
      </c>
      <c r="B188" t="s">
        <v>1627</v>
      </c>
      <c r="D188" t="s">
        <v>431</v>
      </c>
      <c r="E188">
        <v>0</v>
      </c>
      <c r="F188">
        <v>1220000</v>
      </c>
      <c r="G188" s="21">
        <v>1219801.1599999999</v>
      </c>
      <c r="H188">
        <f t="shared" si="8"/>
        <v>610000</v>
      </c>
      <c r="I188">
        <v>0</v>
      </c>
      <c r="J188" s="21">
        <f t="shared" si="9"/>
        <v>1219801.1599999999</v>
      </c>
      <c r="K188" s="22">
        <v>0</v>
      </c>
      <c r="L188">
        <v>0</v>
      </c>
      <c r="M188" s="22">
        <f t="shared" si="10"/>
        <v>0</v>
      </c>
      <c r="N188">
        <v>0</v>
      </c>
    </row>
    <row r="189" spans="1:14">
      <c r="A189" t="s">
        <v>216</v>
      </c>
      <c r="B189" t="s">
        <v>1627</v>
      </c>
      <c r="D189" t="s">
        <v>431</v>
      </c>
      <c r="E189">
        <v>0</v>
      </c>
      <c r="F189">
        <v>203324.5</v>
      </c>
      <c r="G189" s="21">
        <v>116758.95</v>
      </c>
      <c r="H189">
        <f t="shared" si="8"/>
        <v>101662.25</v>
      </c>
      <c r="I189">
        <v>0</v>
      </c>
      <c r="J189" s="21">
        <f t="shared" si="9"/>
        <v>116758.95</v>
      </c>
      <c r="K189" s="22">
        <v>0</v>
      </c>
      <c r="L189">
        <v>0</v>
      </c>
      <c r="M189" s="22">
        <f t="shared" si="10"/>
        <v>0</v>
      </c>
      <c r="N189">
        <v>0</v>
      </c>
    </row>
    <row r="190" spans="1:14">
      <c r="A190" t="s">
        <v>217</v>
      </c>
      <c r="B190" t="s">
        <v>1627</v>
      </c>
      <c r="D190" t="s">
        <v>431</v>
      </c>
      <c r="E190">
        <v>0</v>
      </c>
      <c r="F190">
        <v>591675.5</v>
      </c>
      <c r="G190" s="21">
        <v>0</v>
      </c>
      <c r="H190">
        <f t="shared" si="8"/>
        <v>295837.75</v>
      </c>
      <c r="I190">
        <v>0</v>
      </c>
      <c r="J190" s="21">
        <f t="shared" si="9"/>
        <v>0</v>
      </c>
      <c r="K190" s="22">
        <v>0</v>
      </c>
      <c r="L190">
        <v>0</v>
      </c>
      <c r="M190" s="22">
        <f t="shared" si="10"/>
        <v>0</v>
      </c>
      <c r="N190">
        <v>0</v>
      </c>
    </row>
    <row r="191" spans="1:14">
      <c r="A191" t="s">
        <v>218</v>
      </c>
      <c r="B191" t="s">
        <v>1627</v>
      </c>
      <c r="D191" t="s">
        <v>431</v>
      </c>
      <c r="E191">
        <v>0</v>
      </c>
      <c r="F191">
        <v>172152.61</v>
      </c>
      <c r="G191" s="21">
        <v>0</v>
      </c>
      <c r="H191">
        <f t="shared" si="8"/>
        <v>86076.304999999993</v>
      </c>
      <c r="I191">
        <v>0</v>
      </c>
      <c r="J191" s="21">
        <f t="shared" si="9"/>
        <v>0</v>
      </c>
      <c r="K191" s="22">
        <v>0</v>
      </c>
      <c r="L191">
        <v>0</v>
      </c>
      <c r="M191" s="22">
        <f t="shared" si="10"/>
        <v>0</v>
      </c>
      <c r="N191">
        <v>0</v>
      </c>
    </row>
    <row r="192" spans="1:14">
      <c r="A192" t="s">
        <v>219</v>
      </c>
      <c r="B192" t="s">
        <v>1627</v>
      </c>
      <c r="D192" t="s">
        <v>431</v>
      </c>
      <c r="E192">
        <v>0</v>
      </c>
      <c r="F192">
        <v>242715.58</v>
      </c>
      <c r="G192" s="21">
        <v>238776.16</v>
      </c>
      <c r="H192">
        <f t="shared" si="8"/>
        <v>121357.79</v>
      </c>
      <c r="I192">
        <v>0</v>
      </c>
      <c r="J192" s="21">
        <f t="shared" si="9"/>
        <v>238776.16</v>
      </c>
      <c r="K192" s="22">
        <v>0</v>
      </c>
      <c r="L192">
        <v>0</v>
      </c>
      <c r="M192" s="22">
        <f t="shared" si="10"/>
        <v>0</v>
      </c>
      <c r="N192">
        <v>0</v>
      </c>
    </row>
    <row r="193" spans="1:14">
      <c r="A193" t="s">
        <v>220</v>
      </c>
      <c r="B193" t="s">
        <v>1627</v>
      </c>
      <c r="D193" t="s">
        <v>431</v>
      </c>
      <c r="E193">
        <v>0</v>
      </c>
      <c r="F193">
        <v>160000</v>
      </c>
      <c r="G193" s="21">
        <v>87221.440000000002</v>
      </c>
      <c r="H193">
        <f t="shared" si="8"/>
        <v>80000</v>
      </c>
      <c r="I193">
        <v>0</v>
      </c>
      <c r="J193" s="21">
        <f t="shared" si="9"/>
        <v>87221.440000000002</v>
      </c>
      <c r="K193" s="22">
        <v>0</v>
      </c>
      <c r="L193">
        <v>0</v>
      </c>
      <c r="M193" s="22">
        <f t="shared" si="10"/>
        <v>0</v>
      </c>
      <c r="N193">
        <v>0</v>
      </c>
    </row>
    <row r="194" spans="1:14">
      <c r="A194" t="s">
        <v>221</v>
      </c>
      <c r="B194" t="s">
        <v>1627</v>
      </c>
      <c r="D194" t="s">
        <v>431</v>
      </c>
      <c r="E194">
        <v>0</v>
      </c>
      <c r="F194">
        <v>1028882.44</v>
      </c>
      <c r="G194" s="21">
        <v>0</v>
      </c>
      <c r="H194">
        <f t="shared" si="8"/>
        <v>514441.22</v>
      </c>
      <c r="I194">
        <v>0</v>
      </c>
      <c r="J194" s="21">
        <f t="shared" si="9"/>
        <v>0</v>
      </c>
      <c r="K194" s="22">
        <v>0</v>
      </c>
      <c r="L194">
        <v>0</v>
      </c>
      <c r="M194" s="22">
        <f t="shared" si="10"/>
        <v>0</v>
      </c>
      <c r="N194">
        <v>0</v>
      </c>
    </row>
    <row r="195" spans="1:14">
      <c r="A195" t="s">
        <v>222</v>
      </c>
      <c r="B195" t="s">
        <v>1627</v>
      </c>
      <c r="D195" t="s">
        <v>431</v>
      </c>
      <c r="E195">
        <v>0</v>
      </c>
      <c r="F195">
        <v>300000</v>
      </c>
      <c r="G195" s="21">
        <v>299999.99</v>
      </c>
      <c r="H195">
        <f t="shared" si="8"/>
        <v>150000</v>
      </c>
      <c r="I195">
        <v>0</v>
      </c>
      <c r="J195" s="21">
        <f t="shared" si="9"/>
        <v>299999.99</v>
      </c>
      <c r="K195" s="22">
        <v>0</v>
      </c>
      <c r="L195">
        <v>0</v>
      </c>
      <c r="M195" s="22">
        <f t="shared" si="10"/>
        <v>0</v>
      </c>
      <c r="N195">
        <v>0</v>
      </c>
    </row>
    <row r="196" spans="1:14">
      <c r="A196" t="s">
        <v>223</v>
      </c>
      <c r="B196" t="s">
        <v>1627</v>
      </c>
      <c r="D196" t="s">
        <v>431</v>
      </c>
      <c r="E196">
        <v>0</v>
      </c>
      <c r="F196">
        <v>0</v>
      </c>
      <c r="G196" s="21">
        <v>0</v>
      </c>
      <c r="H196">
        <f t="shared" si="8"/>
        <v>0</v>
      </c>
      <c r="I196">
        <v>0</v>
      </c>
      <c r="J196" s="21">
        <f t="shared" si="9"/>
        <v>0</v>
      </c>
      <c r="K196" s="22">
        <v>0</v>
      </c>
      <c r="L196">
        <v>0</v>
      </c>
      <c r="M196" s="22">
        <f t="shared" si="10"/>
        <v>0</v>
      </c>
      <c r="N196">
        <v>0</v>
      </c>
    </row>
    <row r="197" spans="1:14">
      <c r="A197" t="s">
        <v>224</v>
      </c>
      <c r="B197" t="s">
        <v>1627</v>
      </c>
      <c r="D197" t="s">
        <v>431</v>
      </c>
      <c r="E197">
        <v>0</v>
      </c>
      <c r="F197">
        <v>219901.32</v>
      </c>
      <c r="G197" s="21">
        <v>0</v>
      </c>
      <c r="H197">
        <f t="shared" si="8"/>
        <v>109950.66</v>
      </c>
      <c r="I197">
        <v>0</v>
      </c>
      <c r="J197" s="21">
        <f t="shared" si="9"/>
        <v>0</v>
      </c>
      <c r="K197" s="22">
        <v>0</v>
      </c>
      <c r="L197">
        <v>0</v>
      </c>
      <c r="M197" s="22">
        <f t="shared" si="10"/>
        <v>0</v>
      </c>
      <c r="N197">
        <v>0</v>
      </c>
    </row>
    <row r="198" spans="1:14">
      <c r="A198" t="s">
        <v>225</v>
      </c>
      <c r="B198" t="s">
        <v>1627</v>
      </c>
      <c r="D198" t="s">
        <v>431</v>
      </c>
      <c r="E198">
        <v>0</v>
      </c>
      <c r="F198">
        <v>150000</v>
      </c>
      <c r="G198" s="21">
        <v>0</v>
      </c>
      <c r="H198">
        <f t="shared" si="8"/>
        <v>75000</v>
      </c>
      <c r="I198">
        <v>0</v>
      </c>
      <c r="J198" s="21">
        <f t="shared" si="9"/>
        <v>0</v>
      </c>
      <c r="K198" s="22">
        <v>0</v>
      </c>
      <c r="L198">
        <v>0</v>
      </c>
      <c r="M198" s="22">
        <f t="shared" si="10"/>
        <v>0</v>
      </c>
      <c r="N198">
        <v>0</v>
      </c>
    </row>
    <row r="199" spans="1:14">
      <c r="A199" t="s">
        <v>226</v>
      </c>
      <c r="B199" t="s">
        <v>1627</v>
      </c>
      <c r="D199" t="s">
        <v>431</v>
      </c>
      <c r="E199">
        <v>0</v>
      </c>
      <c r="F199">
        <v>150000</v>
      </c>
      <c r="G199" s="21">
        <v>0</v>
      </c>
      <c r="H199">
        <f t="shared" ref="H199:H262" si="11">F199*0.5</f>
        <v>75000</v>
      </c>
      <c r="I199">
        <v>0</v>
      </c>
      <c r="J199" s="21">
        <f t="shared" ref="J199:J262" si="12">G199</f>
        <v>0</v>
      </c>
      <c r="K199" s="22">
        <v>0</v>
      </c>
      <c r="L199">
        <v>0</v>
      </c>
      <c r="M199" s="22">
        <f t="shared" si="10"/>
        <v>0</v>
      </c>
      <c r="N199">
        <v>0</v>
      </c>
    </row>
    <row r="200" spans="1:14">
      <c r="A200" t="s">
        <v>227</v>
      </c>
      <c r="B200" t="s">
        <v>1627</v>
      </c>
      <c r="D200" t="s">
        <v>431</v>
      </c>
      <c r="E200">
        <v>0</v>
      </c>
      <c r="F200">
        <v>0</v>
      </c>
      <c r="G200" s="21">
        <v>0</v>
      </c>
      <c r="H200">
        <f t="shared" si="11"/>
        <v>0</v>
      </c>
      <c r="I200">
        <v>0</v>
      </c>
      <c r="J200" s="21">
        <f t="shared" si="12"/>
        <v>0</v>
      </c>
      <c r="K200" s="22">
        <v>0</v>
      </c>
      <c r="L200">
        <v>0</v>
      </c>
      <c r="M200" s="22">
        <f t="shared" si="10"/>
        <v>0</v>
      </c>
      <c r="N200">
        <v>0</v>
      </c>
    </row>
    <row r="201" spans="1:14">
      <c r="A201" t="s">
        <v>228</v>
      </c>
      <c r="B201" t="s">
        <v>1627</v>
      </c>
      <c r="D201" t="s">
        <v>431</v>
      </c>
      <c r="E201">
        <v>0</v>
      </c>
      <c r="F201">
        <v>2749411.05</v>
      </c>
      <c r="G201" s="21">
        <v>0</v>
      </c>
      <c r="H201">
        <f t="shared" si="11"/>
        <v>1374705.5249999999</v>
      </c>
      <c r="I201">
        <v>0</v>
      </c>
      <c r="J201" s="21">
        <f t="shared" si="12"/>
        <v>0</v>
      </c>
      <c r="K201" s="22">
        <v>0</v>
      </c>
      <c r="L201">
        <v>0</v>
      </c>
      <c r="M201" s="22">
        <f t="shared" si="10"/>
        <v>0</v>
      </c>
      <c r="N201">
        <v>0</v>
      </c>
    </row>
    <row r="202" spans="1:14">
      <c r="A202" t="s">
        <v>229</v>
      </c>
      <c r="B202" t="s">
        <v>1627</v>
      </c>
      <c r="D202" t="s">
        <v>431</v>
      </c>
      <c r="E202">
        <v>0</v>
      </c>
      <c r="F202">
        <v>173055.16</v>
      </c>
      <c r="G202" s="21">
        <v>0</v>
      </c>
      <c r="H202">
        <f t="shared" si="11"/>
        <v>86527.58</v>
      </c>
      <c r="I202">
        <v>0</v>
      </c>
      <c r="J202" s="21">
        <f t="shared" si="12"/>
        <v>0</v>
      </c>
      <c r="K202" s="22">
        <v>0</v>
      </c>
      <c r="L202">
        <v>0</v>
      </c>
      <c r="M202" s="22">
        <f t="shared" ref="M202:M229" si="13">K202</f>
        <v>0</v>
      </c>
      <c r="N202">
        <v>0</v>
      </c>
    </row>
    <row r="203" spans="1:14">
      <c r="A203" t="s">
        <v>230</v>
      </c>
      <c r="B203" t="s">
        <v>1627</v>
      </c>
      <c r="D203" t="s">
        <v>431</v>
      </c>
      <c r="E203">
        <v>0</v>
      </c>
      <c r="F203">
        <v>127217.22</v>
      </c>
      <c r="G203" s="21">
        <v>0</v>
      </c>
      <c r="H203">
        <f t="shared" si="11"/>
        <v>63608.61</v>
      </c>
      <c r="I203">
        <v>0</v>
      </c>
      <c r="J203" s="21">
        <f t="shared" si="12"/>
        <v>0</v>
      </c>
      <c r="K203" s="22">
        <v>0</v>
      </c>
      <c r="L203">
        <v>0</v>
      </c>
      <c r="M203" s="22">
        <f t="shared" si="13"/>
        <v>0</v>
      </c>
      <c r="N203">
        <v>0</v>
      </c>
    </row>
    <row r="204" spans="1:14">
      <c r="A204" t="s">
        <v>231</v>
      </c>
      <c r="B204" t="s">
        <v>1627</v>
      </c>
      <c r="D204" t="s">
        <v>431</v>
      </c>
      <c r="E204">
        <v>0</v>
      </c>
      <c r="F204">
        <v>22912.12</v>
      </c>
      <c r="G204" s="21">
        <v>0</v>
      </c>
      <c r="H204">
        <f t="shared" si="11"/>
        <v>11456.06</v>
      </c>
      <c r="I204">
        <v>0</v>
      </c>
      <c r="J204" s="21">
        <f t="shared" si="12"/>
        <v>0</v>
      </c>
      <c r="K204" s="22">
        <v>0</v>
      </c>
      <c r="L204">
        <v>0</v>
      </c>
      <c r="M204" s="22">
        <f t="shared" si="13"/>
        <v>0</v>
      </c>
      <c r="N204">
        <v>0</v>
      </c>
    </row>
    <row r="205" spans="1:14">
      <c r="A205" t="s">
        <v>232</v>
      </c>
      <c r="B205" t="s">
        <v>1627</v>
      </c>
      <c r="D205" t="s">
        <v>431</v>
      </c>
      <c r="E205">
        <v>0</v>
      </c>
      <c r="F205">
        <v>28468.54</v>
      </c>
      <c r="G205" s="21">
        <v>0</v>
      </c>
      <c r="H205">
        <f t="shared" si="11"/>
        <v>14234.27</v>
      </c>
      <c r="I205">
        <v>0</v>
      </c>
      <c r="J205" s="21">
        <f t="shared" si="12"/>
        <v>0</v>
      </c>
      <c r="K205" s="22">
        <v>0</v>
      </c>
      <c r="L205">
        <v>0</v>
      </c>
      <c r="M205" s="22">
        <f t="shared" si="13"/>
        <v>0</v>
      </c>
      <c r="N205">
        <v>0</v>
      </c>
    </row>
    <row r="206" spans="1:14">
      <c r="A206" t="s">
        <v>233</v>
      </c>
      <c r="B206" t="s">
        <v>1627</v>
      </c>
      <c r="D206" t="s">
        <v>431</v>
      </c>
      <c r="E206">
        <v>0</v>
      </c>
      <c r="F206">
        <v>14630.28</v>
      </c>
      <c r="G206" s="21">
        <v>0</v>
      </c>
      <c r="H206">
        <f t="shared" si="11"/>
        <v>7315.14</v>
      </c>
      <c r="I206">
        <v>0</v>
      </c>
      <c r="J206" s="21">
        <f t="shared" si="12"/>
        <v>0</v>
      </c>
      <c r="K206" s="22">
        <v>0</v>
      </c>
      <c r="L206">
        <v>0</v>
      </c>
      <c r="M206" s="22">
        <f t="shared" si="13"/>
        <v>0</v>
      </c>
      <c r="N206">
        <v>0</v>
      </c>
    </row>
    <row r="207" spans="1:14">
      <c r="A207" t="s">
        <v>166</v>
      </c>
      <c r="B207" t="s">
        <v>1627</v>
      </c>
      <c r="D207" t="s">
        <v>431</v>
      </c>
      <c r="E207">
        <v>0</v>
      </c>
      <c r="F207">
        <v>800000</v>
      </c>
      <c r="G207" s="21">
        <v>217898.1</v>
      </c>
      <c r="H207">
        <f t="shared" si="11"/>
        <v>400000</v>
      </c>
      <c r="I207">
        <v>0</v>
      </c>
      <c r="J207" s="21">
        <f t="shared" si="12"/>
        <v>217898.1</v>
      </c>
      <c r="K207" s="22">
        <v>0</v>
      </c>
      <c r="L207">
        <v>0</v>
      </c>
      <c r="M207" s="22">
        <f t="shared" si="13"/>
        <v>0</v>
      </c>
      <c r="N207">
        <v>0</v>
      </c>
    </row>
    <row r="208" spans="1:14">
      <c r="A208" t="s">
        <v>104</v>
      </c>
      <c r="B208" t="s">
        <v>1627</v>
      </c>
      <c r="D208" t="s">
        <v>431</v>
      </c>
      <c r="E208">
        <v>0</v>
      </c>
      <c r="F208">
        <v>69421</v>
      </c>
      <c r="G208" s="21">
        <v>0</v>
      </c>
      <c r="H208">
        <f t="shared" si="11"/>
        <v>34710.5</v>
      </c>
      <c r="I208">
        <v>0</v>
      </c>
      <c r="J208" s="21">
        <f t="shared" si="12"/>
        <v>0</v>
      </c>
      <c r="K208" s="22">
        <v>0</v>
      </c>
      <c r="L208">
        <v>0</v>
      </c>
      <c r="M208" s="22">
        <f t="shared" si="13"/>
        <v>0</v>
      </c>
      <c r="N208">
        <v>0</v>
      </c>
    </row>
    <row r="209" spans="1:14">
      <c r="A209" t="s">
        <v>234</v>
      </c>
      <c r="B209" t="s">
        <v>1627</v>
      </c>
      <c r="D209" t="s">
        <v>431</v>
      </c>
      <c r="E209">
        <v>0</v>
      </c>
      <c r="F209">
        <v>1401000</v>
      </c>
      <c r="G209" s="21">
        <v>595652.16</v>
      </c>
      <c r="H209">
        <f t="shared" si="11"/>
        <v>700500</v>
      </c>
      <c r="I209">
        <v>0</v>
      </c>
      <c r="J209" s="21">
        <f t="shared" si="12"/>
        <v>595652.16</v>
      </c>
      <c r="K209" s="22">
        <v>0</v>
      </c>
      <c r="L209">
        <v>0</v>
      </c>
      <c r="M209" s="22">
        <f t="shared" si="13"/>
        <v>0</v>
      </c>
      <c r="N209">
        <v>0</v>
      </c>
    </row>
    <row r="210" spans="1:14">
      <c r="A210" t="s">
        <v>235</v>
      </c>
      <c r="B210" t="s">
        <v>1627</v>
      </c>
      <c r="D210" t="s">
        <v>431</v>
      </c>
      <c r="E210">
        <v>0</v>
      </c>
      <c r="F210">
        <v>581.78</v>
      </c>
      <c r="G210" s="21">
        <v>0</v>
      </c>
      <c r="H210">
        <f t="shared" si="11"/>
        <v>290.89</v>
      </c>
      <c r="I210">
        <v>0</v>
      </c>
      <c r="J210" s="21">
        <f t="shared" si="12"/>
        <v>0</v>
      </c>
      <c r="K210" s="22">
        <v>0</v>
      </c>
      <c r="L210">
        <v>0</v>
      </c>
      <c r="M210" s="22">
        <f t="shared" si="13"/>
        <v>0</v>
      </c>
      <c r="N210">
        <v>0</v>
      </c>
    </row>
    <row r="211" spans="1:14">
      <c r="A211" t="s">
        <v>236</v>
      </c>
      <c r="B211" t="s">
        <v>1627</v>
      </c>
      <c r="D211" t="s">
        <v>431</v>
      </c>
      <c r="E211">
        <v>982496</v>
      </c>
      <c r="F211">
        <v>500</v>
      </c>
      <c r="G211" s="21">
        <v>0</v>
      </c>
      <c r="H211">
        <f t="shared" si="11"/>
        <v>250</v>
      </c>
      <c r="I211">
        <v>0</v>
      </c>
      <c r="J211" s="21">
        <f t="shared" si="12"/>
        <v>0</v>
      </c>
      <c r="K211" s="22">
        <v>0</v>
      </c>
      <c r="L211">
        <v>0</v>
      </c>
      <c r="M211" s="22">
        <f t="shared" si="13"/>
        <v>0</v>
      </c>
      <c r="N211">
        <v>0</v>
      </c>
    </row>
    <row r="212" spans="1:14">
      <c r="A212" t="s">
        <v>237</v>
      </c>
      <c r="B212" t="s">
        <v>1627</v>
      </c>
      <c r="D212" t="s">
        <v>431</v>
      </c>
      <c r="E212">
        <v>1200000</v>
      </c>
      <c r="F212">
        <v>0</v>
      </c>
      <c r="G212" s="21">
        <v>0</v>
      </c>
      <c r="H212">
        <f t="shared" si="11"/>
        <v>0</v>
      </c>
      <c r="I212">
        <v>0</v>
      </c>
      <c r="J212" s="21">
        <f t="shared" si="12"/>
        <v>0</v>
      </c>
      <c r="K212" s="22">
        <v>0</v>
      </c>
      <c r="L212">
        <v>0</v>
      </c>
      <c r="M212" s="22">
        <f t="shared" si="13"/>
        <v>0</v>
      </c>
      <c r="N212">
        <v>0</v>
      </c>
    </row>
    <row r="213" spans="1:14">
      <c r="A213" t="s">
        <v>238</v>
      </c>
      <c r="B213" t="s">
        <v>1627</v>
      </c>
      <c r="D213" t="s">
        <v>431</v>
      </c>
      <c r="E213">
        <v>1300000</v>
      </c>
      <c r="F213">
        <v>0</v>
      </c>
      <c r="G213" s="21">
        <v>0</v>
      </c>
      <c r="H213">
        <f t="shared" si="11"/>
        <v>0</v>
      </c>
      <c r="I213">
        <v>0</v>
      </c>
      <c r="J213" s="21">
        <f t="shared" si="12"/>
        <v>0</v>
      </c>
      <c r="K213" s="22">
        <v>0</v>
      </c>
      <c r="L213">
        <v>0</v>
      </c>
      <c r="M213" s="22">
        <f t="shared" si="13"/>
        <v>0</v>
      </c>
      <c r="N213">
        <v>0</v>
      </c>
    </row>
    <row r="214" spans="1:14">
      <c r="A214" t="s">
        <v>239</v>
      </c>
      <c r="B214" t="s">
        <v>1627</v>
      </c>
      <c r="D214" t="s">
        <v>431</v>
      </c>
      <c r="E214">
        <v>0</v>
      </c>
      <c r="F214">
        <v>67500</v>
      </c>
      <c r="G214" s="21">
        <v>0</v>
      </c>
      <c r="H214">
        <f t="shared" si="11"/>
        <v>33750</v>
      </c>
      <c r="I214">
        <v>0</v>
      </c>
      <c r="J214" s="21">
        <f t="shared" si="12"/>
        <v>0</v>
      </c>
      <c r="K214" s="22">
        <v>0</v>
      </c>
      <c r="L214">
        <v>0</v>
      </c>
      <c r="M214" s="22">
        <f t="shared" si="13"/>
        <v>0</v>
      </c>
      <c r="N214">
        <v>0</v>
      </c>
    </row>
    <row r="215" spans="1:14">
      <c r="A215" t="s">
        <v>240</v>
      </c>
      <c r="B215" t="s">
        <v>1627</v>
      </c>
      <c r="D215" t="s">
        <v>431</v>
      </c>
      <c r="E215">
        <v>0</v>
      </c>
      <c r="F215">
        <v>67500</v>
      </c>
      <c r="G215" s="21">
        <v>0</v>
      </c>
      <c r="H215">
        <f t="shared" si="11"/>
        <v>33750</v>
      </c>
      <c r="I215">
        <v>0</v>
      </c>
      <c r="J215" s="21">
        <f t="shared" si="12"/>
        <v>0</v>
      </c>
      <c r="K215" s="22">
        <v>0</v>
      </c>
      <c r="L215">
        <v>0</v>
      </c>
      <c r="M215" s="22">
        <f t="shared" si="13"/>
        <v>0</v>
      </c>
      <c r="N215">
        <v>0</v>
      </c>
    </row>
    <row r="216" spans="1:14">
      <c r="A216" t="s">
        <v>241</v>
      </c>
      <c r="B216" t="s">
        <v>1627</v>
      </c>
      <c r="D216" t="s">
        <v>431</v>
      </c>
      <c r="E216">
        <v>0</v>
      </c>
      <c r="F216">
        <v>67500</v>
      </c>
      <c r="G216" s="21">
        <v>0</v>
      </c>
      <c r="H216">
        <f t="shared" si="11"/>
        <v>33750</v>
      </c>
      <c r="I216">
        <v>0</v>
      </c>
      <c r="J216" s="21">
        <f t="shared" si="12"/>
        <v>0</v>
      </c>
      <c r="K216" s="22">
        <v>0</v>
      </c>
      <c r="L216">
        <v>0</v>
      </c>
      <c r="M216" s="22">
        <f t="shared" si="13"/>
        <v>0</v>
      </c>
      <c r="N216">
        <v>0</v>
      </c>
    </row>
    <row r="217" spans="1:14">
      <c r="A217" t="s">
        <v>242</v>
      </c>
      <c r="B217" t="s">
        <v>1627</v>
      </c>
      <c r="D217" t="s">
        <v>431</v>
      </c>
      <c r="E217">
        <v>0</v>
      </c>
      <c r="F217">
        <v>48750</v>
      </c>
      <c r="G217" s="21">
        <v>0</v>
      </c>
      <c r="H217">
        <f t="shared" si="11"/>
        <v>24375</v>
      </c>
      <c r="I217">
        <v>0</v>
      </c>
      <c r="J217" s="21">
        <f t="shared" si="12"/>
        <v>0</v>
      </c>
      <c r="K217" s="22">
        <v>0</v>
      </c>
      <c r="L217">
        <v>0</v>
      </c>
      <c r="M217" s="22">
        <f t="shared" si="13"/>
        <v>0</v>
      </c>
      <c r="N217">
        <v>0</v>
      </c>
    </row>
    <row r="218" spans="1:14">
      <c r="A218" t="s">
        <v>243</v>
      </c>
      <c r="B218" t="s">
        <v>1627</v>
      </c>
      <c r="D218" t="s">
        <v>431</v>
      </c>
      <c r="E218">
        <v>0</v>
      </c>
      <c r="F218">
        <v>56250</v>
      </c>
      <c r="G218" s="21">
        <v>0</v>
      </c>
      <c r="H218">
        <f t="shared" si="11"/>
        <v>28125</v>
      </c>
      <c r="I218">
        <v>0</v>
      </c>
      <c r="J218" s="21">
        <f t="shared" si="12"/>
        <v>0</v>
      </c>
      <c r="K218" s="22">
        <v>0</v>
      </c>
      <c r="L218">
        <v>0</v>
      </c>
      <c r="M218" s="22">
        <f t="shared" si="13"/>
        <v>0</v>
      </c>
      <c r="N218">
        <v>0</v>
      </c>
    </row>
    <row r="219" spans="1:14">
      <c r="A219" t="s">
        <v>244</v>
      </c>
      <c r="B219" t="s">
        <v>1627</v>
      </c>
      <c r="D219" t="s">
        <v>431</v>
      </c>
      <c r="E219">
        <v>0</v>
      </c>
      <c r="F219">
        <v>28500</v>
      </c>
      <c r="G219" s="21">
        <v>0</v>
      </c>
      <c r="H219">
        <f t="shared" si="11"/>
        <v>14250</v>
      </c>
      <c r="I219">
        <v>0</v>
      </c>
      <c r="J219" s="21">
        <f t="shared" si="12"/>
        <v>0</v>
      </c>
      <c r="K219" s="22">
        <v>0</v>
      </c>
      <c r="L219">
        <v>0</v>
      </c>
      <c r="M219" s="22">
        <f t="shared" si="13"/>
        <v>0</v>
      </c>
      <c r="N219">
        <v>0</v>
      </c>
    </row>
    <row r="220" spans="1:14">
      <c r="A220" t="s">
        <v>245</v>
      </c>
      <c r="B220" t="s">
        <v>1627</v>
      </c>
      <c r="D220" t="s">
        <v>431</v>
      </c>
      <c r="E220">
        <v>0</v>
      </c>
      <c r="F220">
        <v>120000</v>
      </c>
      <c r="G220" s="21">
        <v>0</v>
      </c>
      <c r="H220">
        <f t="shared" si="11"/>
        <v>60000</v>
      </c>
      <c r="I220">
        <v>0</v>
      </c>
      <c r="J220" s="21">
        <f t="shared" si="12"/>
        <v>0</v>
      </c>
      <c r="K220" s="22">
        <v>0</v>
      </c>
      <c r="L220">
        <v>0</v>
      </c>
      <c r="M220" s="22">
        <f t="shared" si="13"/>
        <v>0</v>
      </c>
      <c r="N220">
        <v>0</v>
      </c>
    </row>
    <row r="221" spans="1:14">
      <c r="A221" t="s">
        <v>246</v>
      </c>
      <c r="B221" t="s">
        <v>1627</v>
      </c>
      <c r="D221" t="s">
        <v>431</v>
      </c>
      <c r="E221">
        <v>0</v>
      </c>
      <c r="F221">
        <v>240000</v>
      </c>
      <c r="G221" s="21">
        <v>0</v>
      </c>
      <c r="H221">
        <f t="shared" si="11"/>
        <v>120000</v>
      </c>
      <c r="I221">
        <v>0</v>
      </c>
      <c r="J221" s="21">
        <f t="shared" si="12"/>
        <v>0</v>
      </c>
      <c r="K221" s="22">
        <v>0</v>
      </c>
      <c r="L221">
        <v>0</v>
      </c>
      <c r="M221" s="22">
        <f t="shared" si="13"/>
        <v>0</v>
      </c>
      <c r="N221">
        <v>0</v>
      </c>
    </row>
    <row r="222" spans="1:14">
      <c r="A222" t="s">
        <v>247</v>
      </c>
      <c r="B222" t="s">
        <v>1627</v>
      </c>
      <c r="D222" t="s">
        <v>431</v>
      </c>
      <c r="E222">
        <v>0</v>
      </c>
      <c r="F222">
        <v>60000</v>
      </c>
      <c r="G222" s="21">
        <v>0</v>
      </c>
      <c r="H222">
        <f t="shared" si="11"/>
        <v>30000</v>
      </c>
      <c r="I222">
        <v>0</v>
      </c>
      <c r="J222" s="21">
        <f t="shared" si="12"/>
        <v>0</v>
      </c>
      <c r="K222" s="22">
        <v>0</v>
      </c>
      <c r="L222">
        <v>0</v>
      </c>
      <c r="M222" s="22">
        <f t="shared" si="13"/>
        <v>0</v>
      </c>
      <c r="N222">
        <v>0</v>
      </c>
    </row>
    <row r="223" spans="1:14">
      <c r="A223" t="s">
        <v>248</v>
      </c>
      <c r="B223" t="s">
        <v>1627</v>
      </c>
      <c r="D223" t="s">
        <v>431</v>
      </c>
      <c r="E223">
        <v>0</v>
      </c>
      <c r="F223">
        <v>60000</v>
      </c>
      <c r="G223" s="21">
        <v>0</v>
      </c>
      <c r="H223">
        <f t="shared" si="11"/>
        <v>30000</v>
      </c>
      <c r="I223">
        <v>0</v>
      </c>
      <c r="J223" s="21">
        <f t="shared" si="12"/>
        <v>0</v>
      </c>
      <c r="K223" s="22">
        <v>0</v>
      </c>
      <c r="L223">
        <v>0</v>
      </c>
      <c r="M223" s="22">
        <f t="shared" si="13"/>
        <v>0</v>
      </c>
      <c r="N223">
        <v>0</v>
      </c>
    </row>
    <row r="224" spans="1:14">
      <c r="A224" t="s">
        <v>249</v>
      </c>
      <c r="B224" t="s">
        <v>1627</v>
      </c>
      <c r="D224" t="s">
        <v>431</v>
      </c>
      <c r="E224">
        <v>0</v>
      </c>
      <c r="F224">
        <v>120000</v>
      </c>
      <c r="G224" s="21">
        <v>0</v>
      </c>
      <c r="H224">
        <f t="shared" si="11"/>
        <v>60000</v>
      </c>
      <c r="I224">
        <v>0</v>
      </c>
      <c r="J224" s="21">
        <f t="shared" si="12"/>
        <v>0</v>
      </c>
      <c r="K224" s="22">
        <v>0</v>
      </c>
      <c r="L224">
        <v>0</v>
      </c>
      <c r="M224" s="22">
        <f t="shared" si="13"/>
        <v>0</v>
      </c>
      <c r="N224">
        <v>0</v>
      </c>
    </row>
    <row r="225" spans="1:14">
      <c r="A225" t="s">
        <v>250</v>
      </c>
      <c r="B225" t="s">
        <v>1627</v>
      </c>
      <c r="D225" t="s">
        <v>431</v>
      </c>
      <c r="E225">
        <v>0</v>
      </c>
      <c r="F225">
        <v>120000</v>
      </c>
      <c r="G225" s="21">
        <v>0</v>
      </c>
      <c r="H225">
        <f t="shared" si="11"/>
        <v>60000</v>
      </c>
      <c r="I225">
        <v>0</v>
      </c>
      <c r="J225" s="21">
        <f t="shared" si="12"/>
        <v>0</v>
      </c>
      <c r="K225" s="22">
        <v>0</v>
      </c>
      <c r="L225">
        <v>0</v>
      </c>
      <c r="M225" s="22">
        <f t="shared" si="13"/>
        <v>0</v>
      </c>
      <c r="N225">
        <v>0</v>
      </c>
    </row>
    <row r="226" spans="1:14">
      <c r="A226" t="s">
        <v>251</v>
      </c>
      <c r="B226" t="s">
        <v>1627</v>
      </c>
      <c r="D226" t="s">
        <v>431</v>
      </c>
      <c r="E226">
        <v>0</v>
      </c>
      <c r="F226">
        <v>60000</v>
      </c>
      <c r="G226" s="21">
        <v>0</v>
      </c>
      <c r="H226">
        <f t="shared" si="11"/>
        <v>30000</v>
      </c>
      <c r="I226">
        <v>0</v>
      </c>
      <c r="J226" s="21">
        <f t="shared" si="12"/>
        <v>0</v>
      </c>
      <c r="K226" s="22">
        <v>0</v>
      </c>
      <c r="L226">
        <v>0</v>
      </c>
      <c r="M226" s="22">
        <f t="shared" si="13"/>
        <v>0</v>
      </c>
      <c r="N226">
        <v>0</v>
      </c>
    </row>
    <row r="227" spans="1:14">
      <c r="A227" t="s">
        <v>252</v>
      </c>
      <c r="B227" t="s">
        <v>1627</v>
      </c>
      <c r="D227" t="s">
        <v>431</v>
      </c>
      <c r="E227">
        <v>0</v>
      </c>
      <c r="F227">
        <v>60000</v>
      </c>
      <c r="G227" s="21">
        <v>0</v>
      </c>
      <c r="H227">
        <f t="shared" si="11"/>
        <v>30000</v>
      </c>
      <c r="I227">
        <v>0</v>
      </c>
      <c r="J227" s="21">
        <f t="shared" si="12"/>
        <v>0</v>
      </c>
      <c r="K227" s="22">
        <v>0</v>
      </c>
      <c r="L227">
        <v>0</v>
      </c>
      <c r="M227" s="22">
        <f t="shared" si="13"/>
        <v>0</v>
      </c>
      <c r="N227">
        <v>0</v>
      </c>
    </row>
    <row r="228" spans="1:14">
      <c r="A228" t="s">
        <v>253</v>
      </c>
      <c r="B228" t="s">
        <v>1627</v>
      </c>
      <c r="D228" t="s">
        <v>431</v>
      </c>
      <c r="E228">
        <v>0</v>
      </c>
      <c r="F228">
        <v>60000</v>
      </c>
      <c r="G228" s="21">
        <v>0</v>
      </c>
      <c r="H228">
        <f t="shared" si="11"/>
        <v>30000</v>
      </c>
      <c r="I228">
        <v>0</v>
      </c>
      <c r="J228" s="21">
        <f t="shared" si="12"/>
        <v>0</v>
      </c>
      <c r="K228" s="22">
        <v>0</v>
      </c>
      <c r="L228">
        <v>0</v>
      </c>
      <c r="M228" s="22">
        <f t="shared" si="13"/>
        <v>0</v>
      </c>
      <c r="N228">
        <v>0</v>
      </c>
    </row>
    <row r="229" spans="1:14">
      <c r="A229" t="s">
        <v>254</v>
      </c>
      <c r="B229" t="s">
        <v>1627</v>
      </c>
      <c r="D229" t="s">
        <v>431</v>
      </c>
      <c r="E229">
        <v>0</v>
      </c>
      <c r="F229">
        <v>0</v>
      </c>
      <c r="G229" s="21">
        <v>0</v>
      </c>
      <c r="H229">
        <f t="shared" si="11"/>
        <v>0</v>
      </c>
      <c r="I229">
        <v>0</v>
      </c>
      <c r="J229" s="21">
        <f t="shared" si="12"/>
        <v>0</v>
      </c>
      <c r="K229" s="22">
        <v>0</v>
      </c>
      <c r="L229">
        <v>0</v>
      </c>
      <c r="M229" s="22">
        <f t="shared" si="13"/>
        <v>0</v>
      </c>
      <c r="N229">
        <v>0</v>
      </c>
    </row>
    <row r="230" spans="1:14">
      <c r="A230" t="s">
        <v>255</v>
      </c>
      <c r="B230" t="s">
        <v>1627</v>
      </c>
      <c r="D230" t="s">
        <v>431</v>
      </c>
      <c r="E230">
        <v>0</v>
      </c>
      <c r="F230">
        <v>236907.61</v>
      </c>
      <c r="G230" s="21">
        <v>0</v>
      </c>
      <c r="H230">
        <f t="shared" si="11"/>
        <v>118453.80499999999</v>
      </c>
      <c r="I230">
        <v>0</v>
      </c>
      <c r="J230" s="21">
        <f t="shared" si="12"/>
        <v>0</v>
      </c>
      <c r="K230" s="22">
        <f t="shared" ref="K230:K262" si="14">G230/F230</f>
        <v>0</v>
      </c>
      <c r="L230">
        <v>0</v>
      </c>
      <c r="M230" s="22">
        <f t="shared" ref="M230:M262" si="15">K230</f>
        <v>0</v>
      </c>
      <c r="N230">
        <v>0</v>
      </c>
    </row>
    <row r="231" spans="1:14">
      <c r="A231" t="s">
        <v>256</v>
      </c>
      <c r="B231" t="s">
        <v>1627</v>
      </c>
      <c r="D231" t="s">
        <v>431</v>
      </c>
      <c r="E231">
        <v>0</v>
      </c>
      <c r="F231">
        <v>60000</v>
      </c>
      <c r="G231" s="21">
        <v>11981.71</v>
      </c>
      <c r="H231">
        <f t="shared" si="11"/>
        <v>30000</v>
      </c>
      <c r="I231">
        <v>0</v>
      </c>
      <c r="J231" s="21">
        <f t="shared" si="12"/>
        <v>11981.71</v>
      </c>
      <c r="K231" s="22">
        <f t="shared" si="14"/>
        <v>0.19969516666666665</v>
      </c>
      <c r="L231">
        <v>0</v>
      </c>
      <c r="M231" s="22">
        <f t="shared" si="15"/>
        <v>0.19969516666666665</v>
      </c>
      <c r="N231">
        <v>0</v>
      </c>
    </row>
    <row r="232" spans="1:14">
      <c r="A232" t="s">
        <v>257</v>
      </c>
      <c r="B232" t="s">
        <v>1627</v>
      </c>
      <c r="D232" t="s">
        <v>431</v>
      </c>
      <c r="E232">
        <v>0</v>
      </c>
      <c r="F232">
        <v>120000</v>
      </c>
      <c r="G232" s="21">
        <v>119974.39</v>
      </c>
      <c r="H232">
        <f t="shared" si="11"/>
        <v>60000</v>
      </c>
      <c r="I232">
        <v>0</v>
      </c>
      <c r="J232" s="21">
        <f t="shared" si="12"/>
        <v>119974.39</v>
      </c>
      <c r="K232" s="22">
        <f t="shared" si="14"/>
        <v>0.99978658333333337</v>
      </c>
      <c r="L232">
        <v>0</v>
      </c>
      <c r="M232" s="22">
        <f t="shared" si="15"/>
        <v>0.99978658333333337</v>
      </c>
      <c r="N232">
        <v>0</v>
      </c>
    </row>
    <row r="233" spans="1:14">
      <c r="A233" t="s">
        <v>258</v>
      </c>
      <c r="B233" t="s">
        <v>1627</v>
      </c>
      <c r="D233" t="s">
        <v>431</v>
      </c>
      <c r="E233">
        <v>0</v>
      </c>
      <c r="F233">
        <v>234756.2</v>
      </c>
      <c r="G233" s="21">
        <v>0</v>
      </c>
      <c r="H233">
        <f t="shared" si="11"/>
        <v>117378.1</v>
      </c>
      <c r="I233">
        <v>0</v>
      </c>
      <c r="J233" s="21">
        <f t="shared" si="12"/>
        <v>0</v>
      </c>
      <c r="K233" s="22">
        <f t="shared" si="14"/>
        <v>0</v>
      </c>
      <c r="L233">
        <v>0</v>
      </c>
      <c r="M233" s="22">
        <f t="shared" si="15"/>
        <v>0</v>
      </c>
      <c r="N233">
        <v>0</v>
      </c>
    </row>
    <row r="234" spans="1:14">
      <c r="A234" t="s">
        <v>259</v>
      </c>
      <c r="B234" t="s">
        <v>1627</v>
      </c>
      <c r="D234" t="s">
        <v>431</v>
      </c>
      <c r="E234">
        <v>0</v>
      </c>
      <c r="F234">
        <v>60000</v>
      </c>
      <c r="G234" s="21">
        <v>11981.71</v>
      </c>
      <c r="H234">
        <f t="shared" si="11"/>
        <v>30000</v>
      </c>
      <c r="I234">
        <v>0</v>
      </c>
      <c r="J234" s="21">
        <f t="shared" si="12"/>
        <v>11981.71</v>
      </c>
      <c r="K234" s="22">
        <f t="shared" si="14"/>
        <v>0.19969516666666665</v>
      </c>
      <c r="L234">
        <v>0</v>
      </c>
      <c r="M234" s="22">
        <f t="shared" si="15"/>
        <v>0.19969516666666665</v>
      </c>
      <c r="N234">
        <v>0</v>
      </c>
    </row>
    <row r="235" spans="1:14">
      <c r="A235" t="s">
        <v>260</v>
      </c>
      <c r="B235" t="s">
        <v>1627</v>
      </c>
      <c r="D235" t="s">
        <v>431</v>
      </c>
      <c r="E235">
        <v>0</v>
      </c>
      <c r="F235">
        <v>240000</v>
      </c>
      <c r="G235" s="21">
        <v>47926.86</v>
      </c>
      <c r="H235">
        <f t="shared" si="11"/>
        <v>120000</v>
      </c>
      <c r="I235">
        <v>0</v>
      </c>
      <c r="J235" s="21">
        <f t="shared" si="12"/>
        <v>47926.86</v>
      </c>
      <c r="K235" s="22">
        <f t="shared" si="14"/>
        <v>0.19969524999999999</v>
      </c>
      <c r="L235">
        <v>0</v>
      </c>
      <c r="M235" s="22">
        <f t="shared" si="15"/>
        <v>0.19969524999999999</v>
      </c>
      <c r="N235">
        <v>0</v>
      </c>
    </row>
    <row r="236" spans="1:14">
      <c r="A236" t="s">
        <v>261</v>
      </c>
      <c r="B236" t="s">
        <v>1627</v>
      </c>
      <c r="D236" t="s">
        <v>431</v>
      </c>
      <c r="E236">
        <v>0</v>
      </c>
      <c r="F236">
        <v>180000</v>
      </c>
      <c r="G236" s="21">
        <v>179780.97</v>
      </c>
      <c r="H236">
        <f t="shared" si="11"/>
        <v>90000</v>
      </c>
      <c r="I236">
        <v>0</v>
      </c>
      <c r="J236" s="21">
        <f t="shared" si="12"/>
        <v>179780.97</v>
      </c>
      <c r="K236" s="22">
        <f t="shared" si="14"/>
        <v>0.99878316666666667</v>
      </c>
      <c r="L236">
        <v>0</v>
      </c>
      <c r="M236" s="22">
        <f t="shared" si="15"/>
        <v>0.99878316666666667</v>
      </c>
      <c r="N236">
        <v>0</v>
      </c>
    </row>
    <row r="237" spans="1:14">
      <c r="A237" t="s">
        <v>262</v>
      </c>
      <c r="B237" t="s">
        <v>1627</v>
      </c>
      <c r="D237" t="s">
        <v>431</v>
      </c>
      <c r="E237">
        <v>0</v>
      </c>
      <c r="F237">
        <v>120000</v>
      </c>
      <c r="G237" s="21">
        <v>119853.98</v>
      </c>
      <c r="H237">
        <f t="shared" si="11"/>
        <v>60000</v>
      </c>
      <c r="I237">
        <v>0</v>
      </c>
      <c r="J237" s="21">
        <f t="shared" si="12"/>
        <v>119853.98</v>
      </c>
      <c r="K237" s="22">
        <f t="shared" si="14"/>
        <v>0.99878316666666667</v>
      </c>
      <c r="L237">
        <v>0</v>
      </c>
      <c r="M237" s="22">
        <f t="shared" si="15"/>
        <v>0.99878316666666667</v>
      </c>
      <c r="N237">
        <v>0</v>
      </c>
    </row>
    <row r="238" spans="1:14">
      <c r="A238" t="s">
        <v>263</v>
      </c>
      <c r="B238" t="s">
        <v>1627</v>
      </c>
      <c r="D238" t="s">
        <v>431</v>
      </c>
      <c r="E238">
        <v>0</v>
      </c>
      <c r="F238">
        <v>60000</v>
      </c>
      <c r="G238" s="21">
        <v>59987.199999999997</v>
      </c>
      <c r="H238">
        <f t="shared" si="11"/>
        <v>30000</v>
      </c>
      <c r="I238">
        <v>0</v>
      </c>
      <c r="J238" s="21">
        <f t="shared" si="12"/>
        <v>59987.199999999997</v>
      </c>
      <c r="K238" s="22">
        <f t="shared" si="14"/>
        <v>0.9997866666666666</v>
      </c>
      <c r="L238">
        <v>0</v>
      </c>
      <c r="M238" s="22">
        <f t="shared" si="15"/>
        <v>0.9997866666666666</v>
      </c>
      <c r="N238">
        <v>0</v>
      </c>
    </row>
    <row r="239" spans="1:14">
      <c r="A239" t="s">
        <v>264</v>
      </c>
      <c r="B239" t="s">
        <v>1627</v>
      </c>
      <c r="D239" t="s">
        <v>431</v>
      </c>
      <c r="E239">
        <v>0</v>
      </c>
      <c r="F239">
        <v>120000</v>
      </c>
      <c r="G239" s="21">
        <v>119974.39</v>
      </c>
      <c r="H239">
        <f t="shared" si="11"/>
        <v>60000</v>
      </c>
      <c r="I239">
        <v>0</v>
      </c>
      <c r="J239" s="21">
        <f t="shared" si="12"/>
        <v>119974.39</v>
      </c>
      <c r="K239" s="22">
        <f t="shared" si="14"/>
        <v>0.99978658333333337</v>
      </c>
      <c r="L239">
        <v>0</v>
      </c>
      <c r="M239" s="22">
        <f t="shared" si="15"/>
        <v>0.99978658333333337</v>
      </c>
      <c r="N239">
        <v>0</v>
      </c>
    </row>
    <row r="240" spans="1:14">
      <c r="A240" t="s">
        <v>265</v>
      </c>
      <c r="B240" t="s">
        <v>1627</v>
      </c>
      <c r="D240" t="s">
        <v>431</v>
      </c>
      <c r="E240">
        <v>0</v>
      </c>
      <c r="F240">
        <v>60000</v>
      </c>
      <c r="G240" s="21">
        <v>59987.199999999997</v>
      </c>
      <c r="H240">
        <f t="shared" si="11"/>
        <v>30000</v>
      </c>
      <c r="I240">
        <v>0</v>
      </c>
      <c r="J240" s="21">
        <f t="shared" si="12"/>
        <v>59987.199999999997</v>
      </c>
      <c r="K240" s="22">
        <f t="shared" si="14"/>
        <v>0.9997866666666666</v>
      </c>
      <c r="L240">
        <v>0</v>
      </c>
      <c r="M240" s="22">
        <f t="shared" si="15"/>
        <v>0.9997866666666666</v>
      </c>
      <c r="N240">
        <v>0</v>
      </c>
    </row>
    <row r="241" spans="1:14">
      <c r="A241" t="s">
        <v>266</v>
      </c>
      <c r="B241" t="s">
        <v>1627</v>
      </c>
      <c r="D241" t="s">
        <v>431</v>
      </c>
      <c r="E241">
        <v>0</v>
      </c>
      <c r="F241">
        <v>720000</v>
      </c>
      <c r="G241" s="21">
        <v>720000</v>
      </c>
      <c r="H241">
        <f t="shared" si="11"/>
        <v>360000</v>
      </c>
      <c r="I241">
        <v>0</v>
      </c>
      <c r="J241" s="21">
        <f t="shared" si="12"/>
        <v>720000</v>
      </c>
      <c r="K241" s="22">
        <f t="shared" si="14"/>
        <v>1</v>
      </c>
      <c r="L241">
        <v>0</v>
      </c>
      <c r="M241" s="22">
        <f t="shared" si="15"/>
        <v>1</v>
      </c>
      <c r="N241">
        <v>0</v>
      </c>
    </row>
    <row r="242" spans="1:14">
      <c r="A242" t="s">
        <v>267</v>
      </c>
      <c r="B242" t="s">
        <v>1627</v>
      </c>
      <c r="D242" t="s">
        <v>431</v>
      </c>
      <c r="E242">
        <v>0</v>
      </c>
      <c r="F242">
        <v>300000</v>
      </c>
      <c r="G242" s="21">
        <v>0</v>
      </c>
      <c r="H242">
        <f t="shared" si="11"/>
        <v>150000</v>
      </c>
      <c r="I242">
        <v>0</v>
      </c>
      <c r="J242" s="21">
        <f t="shared" si="12"/>
        <v>0</v>
      </c>
      <c r="K242" s="22">
        <f t="shared" si="14"/>
        <v>0</v>
      </c>
      <c r="L242">
        <v>0</v>
      </c>
      <c r="M242" s="22">
        <f t="shared" si="15"/>
        <v>0</v>
      </c>
      <c r="N242">
        <v>0</v>
      </c>
    </row>
    <row r="243" spans="1:14">
      <c r="A243" t="s">
        <v>268</v>
      </c>
      <c r="B243" t="s">
        <v>1627</v>
      </c>
      <c r="D243" t="s">
        <v>431</v>
      </c>
      <c r="E243">
        <v>0</v>
      </c>
      <c r="F243">
        <v>240000</v>
      </c>
      <c r="G243" s="21">
        <v>0</v>
      </c>
      <c r="H243">
        <f t="shared" si="11"/>
        <v>120000</v>
      </c>
      <c r="I243">
        <v>0</v>
      </c>
      <c r="J243" s="21">
        <f t="shared" si="12"/>
        <v>0</v>
      </c>
      <c r="K243" s="22">
        <f t="shared" si="14"/>
        <v>0</v>
      </c>
      <c r="L243">
        <v>0</v>
      </c>
      <c r="M243" s="22">
        <f t="shared" si="15"/>
        <v>0</v>
      </c>
      <c r="N243">
        <v>0</v>
      </c>
    </row>
    <row r="244" spans="1:14">
      <c r="A244" t="s">
        <v>269</v>
      </c>
      <c r="B244" t="s">
        <v>1627</v>
      </c>
      <c r="D244" t="s">
        <v>431</v>
      </c>
      <c r="E244">
        <v>0</v>
      </c>
      <c r="F244">
        <v>240000</v>
      </c>
      <c r="G244" s="21">
        <v>239948.78</v>
      </c>
      <c r="H244">
        <f t="shared" si="11"/>
        <v>120000</v>
      </c>
      <c r="I244">
        <v>0</v>
      </c>
      <c r="J244" s="21">
        <f t="shared" si="12"/>
        <v>239948.78</v>
      </c>
      <c r="K244" s="22">
        <f t="shared" si="14"/>
        <v>0.99978658333333337</v>
      </c>
      <c r="L244">
        <v>0</v>
      </c>
      <c r="M244" s="22">
        <f t="shared" si="15"/>
        <v>0.99978658333333337</v>
      </c>
      <c r="N244">
        <v>0</v>
      </c>
    </row>
    <row r="245" spans="1:14">
      <c r="A245" t="s">
        <v>270</v>
      </c>
      <c r="B245" t="s">
        <v>1627</v>
      </c>
      <c r="D245" t="s">
        <v>431</v>
      </c>
      <c r="E245">
        <v>0</v>
      </c>
      <c r="F245">
        <v>24000</v>
      </c>
      <c r="G245" s="21">
        <v>24000</v>
      </c>
      <c r="H245">
        <f t="shared" si="11"/>
        <v>12000</v>
      </c>
      <c r="I245">
        <v>0</v>
      </c>
      <c r="J245" s="21">
        <f t="shared" si="12"/>
        <v>24000</v>
      </c>
      <c r="K245" s="22">
        <f t="shared" si="14"/>
        <v>1</v>
      </c>
      <c r="L245">
        <v>0</v>
      </c>
      <c r="M245" s="22">
        <f t="shared" si="15"/>
        <v>1</v>
      </c>
      <c r="N245">
        <v>0</v>
      </c>
    </row>
    <row r="246" spans="1:14">
      <c r="A246" t="s">
        <v>271</v>
      </c>
      <c r="B246" t="s">
        <v>1627</v>
      </c>
      <c r="D246" t="s">
        <v>431</v>
      </c>
      <c r="E246">
        <v>0</v>
      </c>
      <c r="F246">
        <v>71250</v>
      </c>
      <c r="G246" s="21">
        <v>71250</v>
      </c>
      <c r="H246">
        <f t="shared" si="11"/>
        <v>35625</v>
      </c>
      <c r="I246">
        <v>0</v>
      </c>
      <c r="J246" s="21">
        <f t="shared" si="12"/>
        <v>71250</v>
      </c>
      <c r="K246" s="22">
        <f t="shared" si="14"/>
        <v>1</v>
      </c>
      <c r="L246">
        <v>0</v>
      </c>
      <c r="M246" s="22">
        <f t="shared" si="15"/>
        <v>1</v>
      </c>
      <c r="N246">
        <v>0</v>
      </c>
    </row>
    <row r="247" spans="1:14">
      <c r="A247" t="s">
        <v>272</v>
      </c>
      <c r="B247" t="s">
        <v>1627</v>
      </c>
      <c r="D247" t="s">
        <v>431</v>
      </c>
      <c r="E247">
        <v>0</v>
      </c>
      <c r="F247">
        <v>72000</v>
      </c>
      <c r="G247" s="21">
        <v>72000</v>
      </c>
      <c r="H247">
        <f t="shared" si="11"/>
        <v>36000</v>
      </c>
      <c r="I247">
        <v>0</v>
      </c>
      <c r="J247" s="21">
        <f t="shared" si="12"/>
        <v>72000</v>
      </c>
      <c r="K247" s="22">
        <f t="shared" si="14"/>
        <v>1</v>
      </c>
      <c r="L247">
        <v>0</v>
      </c>
      <c r="M247" s="22">
        <f t="shared" si="15"/>
        <v>1</v>
      </c>
      <c r="N247">
        <v>0</v>
      </c>
    </row>
    <row r="248" spans="1:14">
      <c r="A248" t="s">
        <v>273</v>
      </c>
      <c r="B248" t="s">
        <v>1627</v>
      </c>
      <c r="D248" t="s">
        <v>431</v>
      </c>
      <c r="E248">
        <v>0</v>
      </c>
      <c r="F248">
        <v>19500</v>
      </c>
      <c r="G248" s="21">
        <v>19500</v>
      </c>
      <c r="H248">
        <f t="shared" si="11"/>
        <v>9750</v>
      </c>
      <c r="I248">
        <v>0</v>
      </c>
      <c r="J248" s="21">
        <f t="shared" si="12"/>
        <v>19500</v>
      </c>
      <c r="K248" s="22">
        <f t="shared" si="14"/>
        <v>1</v>
      </c>
      <c r="L248">
        <v>0</v>
      </c>
      <c r="M248" s="22">
        <f t="shared" si="15"/>
        <v>1</v>
      </c>
      <c r="N248">
        <v>0</v>
      </c>
    </row>
    <row r="249" spans="1:14">
      <c r="A249" t="s">
        <v>274</v>
      </c>
      <c r="B249" t="s">
        <v>1627</v>
      </c>
      <c r="D249" t="s">
        <v>431</v>
      </c>
      <c r="E249">
        <v>0</v>
      </c>
      <c r="F249">
        <v>37500</v>
      </c>
      <c r="G249" s="21">
        <v>37500</v>
      </c>
      <c r="H249">
        <f t="shared" si="11"/>
        <v>18750</v>
      </c>
      <c r="I249">
        <v>0</v>
      </c>
      <c r="J249" s="21">
        <f t="shared" si="12"/>
        <v>37500</v>
      </c>
      <c r="K249" s="22">
        <f t="shared" si="14"/>
        <v>1</v>
      </c>
      <c r="L249">
        <v>0</v>
      </c>
      <c r="M249" s="22">
        <f t="shared" si="15"/>
        <v>1</v>
      </c>
      <c r="N249">
        <v>0</v>
      </c>
    </row>
    <row r="250" spans="1:14">
      <c r="A250" t="s">
        <v>275</v>
      </c>
      <c r="B250" t="s">
        <v>1627</v>
      </c>
      <c r="D250" t="s">
        <v>431</v>
      </c>
      <c r="E250">
        <v>0</v>
      </c>
      <c r="F250">
        <v>37500</v>
      </c>
      <c r="G250" s="21">
        <v>37500</v>
      </c>
      <c r="H250">
        <f t="shared" si="11"/>
        <v>18750</v>
      </c>
      <c r="I250">
        <v>0</v>
      </c>
      <c r="J250" s="21">
        <f t="shared" si="12"/>
        <v>37500</v>
      </c>
      <c r="K250" s="22">
        <f t="shared" si="14"/>
        <v>1</v>
      </c>
      <c r="L250">
        <v>0</v>
      </c>
      <c r="M250" s="22">
        <f t="shared" si="15"/>
        <v>1</v>
      </c>
      <c r="N250">
        <v>0</v>
      </c>
    </row>
    <row r="251" spans="1:14">
      <c r="A251" t="s">
        <v>276</v>
      </c>
      <c r="B251" t="s">
        <v>1627</v>
      </c>
      <c r="D251" t="s">
        <v>431</v>
      </c>
      <c r="E251">
        <v>0</v>
      </c>
      <c r="F251">
        <v>41250</v>
      </c>
      <c r="G251" s="21">
        <v>41250</v>
      </c>
      <c r="H251">
        <f t="shared" si="11"/>
        <v>20625</v>
      </c>
      <c r="I251">
        <v>0</v>
      </c>
      <c r="J251" s="21">
        <f t="shared" si="12"/>
        <v>41250</v>
      </c>
      <c r="K251" s="22">
        <f t="shared" si="14"/>
        <v>1</v>
      </c>
      <c r="L251">
        <v>0</v>
      </c>
      <c r="M251" s="22">
        <f t="shared" si="15"/>
        <v>1</v>
      </c>
      <c r="N251">
        <v>0</v>
      </c>
    </row>
    <row r="252" spans="1:14">
      <c r="A252" t="s">
        <v>277</v>
      </c>
      <c r="B252" t="s">
        <v>1627</v>
      </c>
      <c r="D252" t="s">
        <v>431</v>
      </c>
      <c r="E252">
        <v>0</v>
      </c>
      <c r="F252">
        <v>48750</v>
      </c>
      <c r="G252" s="21">
        <v>48750</v>
      </c>
      <c r="H252">
        <f t="shared" si="11"/>
        <v>24375</v>
      </c>
      <c r="I252">
        <v>0</v>
      </c>
      <c r="J252" s="21">
        <f t="shared" si="12"/>
        <v>48750</v>
      </c>
      <c r="K252" s="22">
        <f t="shared" si="14"/>
        <v>1</v>
      </c>
      <c r="L252">
        <v>0</v>
      </c>
      <c r="M252" s="22">
        <f t="shared" si="15"/>
        <v>1</v>
      </c>
      <c r="N252">
        <v>0</v>
      </c>
    </row>
    <row r="253" spans="1:14">
      <c r="A253" t="s">
        <v>278</v>
      </c>
      <c r="B253" t="s">
        <v>1627</v>
      </c>
      <c r="D253" t="s">
        <v>431</v>
      </c>
      <c r="E253">
        <v>0</v>
      </c>
      <c r="F253">
        <v>66000</v>
      </c>
      <c r="G253" s="21">
        <v>66000</v>
      </c>
      <c r="H253">
        <f t="shared" si="11"/>
        <v>33000</v>
      </c>
      <c r="I253">
        <v>0</v>
      </c>
      <c r="J253" s="21">
        <f t="shared" si="12"/>
        <v>66000</v>
      </c>
      <c r="K253" s="22">
        <f t="shared" si="14"/>
        <v>1</v>
      </c>
      <c r="L253">
        <v>0</v>
      </c>
      <c r="M253" s="22">
        <f t="shared" si="15"/>
        <v>1</v>
      </c>
      <c r="N253">
        <v>0</v>
      </c>
    </row>
    <row r="254" spans="1:14">
      <c r="A254" t="s">
        <v>279</v>
      </c>
      <c r="B254" t="s">
        <v>1627</v>
      </c>
      <c r="D254" t="s">
        <v>431</v>
      </c>
      <c r="E254">
        <v>0</v>
      </c>
      <c r="F254">
        <v>48000</v>
      </c>
      <c r="G254" s="21">
        <v>48000</v>
      </c>
      <c r="H254">
        <f t="shared" si="11"/>
        <v>24000</v>
      </c>
      <c r="I254">
        <v>0</v>
      </c>
      <c r="J254" s="21">
        <f t="shared" si="12"/>
        <v>48000</v>
      </c>
      <c r="K254" s="22">
        <f t="shared" si="14"/>
        <v>1</v>
      </c>
      <c r="L254">
        <v>0</v>
      </c>
      <c r="M254" s="22">
        <f t="shared" si="15"/>
        <v>1</v>
      </c>
      <c r="N254">
        <v>0</v>
      </c>
    </row>
    <row r="255" spans="1:14">
      <c r="A255" t="s">
        <v>280</v>
      </c>
      <c r="B255" t="s">
        <v>1627</v>
      </c>
      <c r="D255" t="s">
        <v>431</v>
      </c>
      <c r="E255">
        <v>0</v>
      </c>
      <c r="F255">
        <v>46500</v>
      </c>
      <c r="G255" s="21">
        <v>46500</v>
      </c>
      <c r="H255">
        <f t="shared" si="11"/>
        <v>23250</v>
      </c>
      <c r="I255">
        <v>0</v>
      </c>
      <c r="J255" s="21">
        <f t="shared" si="12"/>
        <v>46500</v>
      </c>
      <c r="K255" s="22">
        <f t="shared" si="14"/>
        <v>1</v>
      </c>
      <c r="L255">
        <v>0</v>
      </c>
      <c r="M255" s="22">
        <f t="shared" si="15"/>
        <v>1</v>
      </c>
      <c r="N255">
        <v>0</v>
      </c>
    </row>
    <row r="256" spans="1:14">
      <c r="A256" t="s">
        <v>281</v>
      </c>
      <c r="B256" t="s">
        <v>1627</v>
      </c>
      <c r="D256" t="s">
        <v>431</v>
      </c>
      <c r="E256">
        <v>0</v>
      </c>
      <c r="F256">
        <v>108000</v>
      </c>
      <c r="G256" s="21">
        <v>108000</v>
      </c>
      <c r="H256">
        <f t="shared" si="11"/>
        <v>54000</v>
      </c>
      <c r="I256">
        <v>0</v>
      </c>
      <c r="J256" s="21">
        <f t="shared" si="12"/>
        <v>108000</v>
      </c>
      <c r="K256" s="22">
        <f t="shared" si="14"/>
        <v>1</v>
      </c>
      <c r="L256">
        <v>0</v>
      </c>
      <c r="M256" s="22">
        <f t="shared" si="15"/>
        <v>1</v>
      </c>
      <c r="N256">
        <v>0</v>
      </c>
    </row>
    <row r="257" spans="1:14">
      <c r="A257" t="s">
        <v>282</v>
      </c>
      <c r="B257" t="s">
        <v>1627</v>
      </c>
      <c r="D257" t="s">
        <v>431</v>
      </c>
      <c r="E257">
        <v>0</v>
      </c>
      <c r="F257">
        <v>93750</v>
      </c>
      <c r="G257" s="21">
        <v>93750</v>
      </c>
      <c r="H257">
        <f t="shared" si="11"/>
        <v>46875</v>
      </c>
      <c r="I257">
        <v>0</v>
      </c>
      <c r="J257" s="21">
        <f t="shared" si="12"/>
        <v>93750</v>
      </c>
      <c r="K257" s="22">
        <f t="shared" si="14"/>
        <v>1</v>
      </c>
      <c r="L257">
        <v>0</v>
      </c>
      <c r="M257" s="22">
        <f t="shared" si="15"/>
        <v>1</v>
      </c>
      <c r="N257">
        <v>0</v>
      </c>
    </row>
    <row r="258" spans="1:14">
      <c r="A258" t="s">
        <v>283</v>
      </c>
      <c r="B258" t="s">
        <v>1627</v>
      </c>
      <c r="D258" t="s">
        <v>431</v>
      </c>
      <c r="E258">
        <v>0</v>
      </c>
      <c r="F258">
        <v>204000</v>
      </c>
      <c r="G258" s="21">
        <v>204000</v>
      </c>
      <c r="H258">
        <f t="shared" si="11"/>
        <v>102000</v>
      </c>
      <c r="I258">
        <v>0</v>
      </c>
      <c r="J258" s="21">
        <f t="shared" si="12"/>
        <v>204000</v>
      </c>
      <c r="K258" s="22">
        <f t="shared" si="14"/>
        <v>1</v>
      </c>
      <c r="L258">
        <v>0</v>
      </c>
      <c r="M258" s="22">
        <f t="shared" si="15"/>
        <v>1</v>
      </c>
      <c r="N258">
        <v>0</v>
      </c>
    </row>
    <row r="259" spans="1:14">
      <c r="A259" t="s">
        <v>284</v>
      </c>
      <c r="B259" t="s">
        <v>1627</v>
      </c>
      <c r="D259" t="s">
        <v>431</v>
      </c>
      <c r="E259">
        <v>0</v>
      </c>
      <c r="F259">
        <v>229500</v>
      </c>
      <c r="G259" s="21">
        <v>229500</v>
      </c>
      <c r="H259">
        <f t="shared" si="11"/>
        <v>114750</v>
      </c>
      <c r="I259">
        <v>0</v>
      </c>
      <c r="J259" s="21">
        <f t="shared" si="12"/>
        <v>229500</v>
      </c>
      <c r="K259" s="22">
        <f t="shared" si="14"/>
        <v>1</v>
      </c>
      <c r="L259">
        <v>0</v>
      </c>
      <c r="M259" s="22">
        <f t="shared" si="15"/>
        <v>1</v>
      </c>
      <c r="N259">
        <v>0</v>
      </c>
    </row>
    <row r="260" spans="1:14">
      <c r="A260" t="s">
        <v>285</v>
      </c>
      <c r="B260" t="s">
        <v>1627</v>
      </c>
      <c r="D260" t="s">
        <v>431</v>
      </c>
      <c r="E260">
        <v>0</v>
      </c>
      <c r="F260">
        <v>235500</v>
      </c>
      <c r="G260" s="21">
        <v>235500</v>
      </c>
      <c r="H260">
        <f t="shared" si="11"/>
        <v>117750</v>
      </c>
      <c r="I260">
        <v>0</v>
      </c>
      <c r="J260" s="21">
        <f t="shared" si="12"/>
        <v>235500</v>
      </c>
      <c r="K260" s="22">
        <f t="shared" si="14"/>
        <v>1</v>
      </c>
      <c r="L260">
        <v>0</v>
      </c>
      <c r="M260" s="22">
        <f t="shared" si="15"/>
        <v>1</v>
      </c>
      <c r="N260">
        <v>0</v>
      </c>
    </row>
    <row r="261" spans="1:14">
      <c r="A261" t="s">
        <v>286</v>
      </c>
      <c r="B261" t="s">
        <v>1627</v>
      </c>
      <c r="D261" t="s">
        <v>431</v>
      </c>
      <c r="E261">
        <v>0</v>
      </c>
      <c r="F261">
        <v>48750</v>
      </c>
      <c r="G261" s="21">
        <v>48750</v>
      </c>
      <c r="H261">
        <f t="shared" si="11"/>
        <v>24375</v>
      </c>
      <c r="I261">
        <v>0</v>
      </c>
      <c r="J261" s="21">
        <f t="shared" si="12"/>
        <v>48750</v>
      </c>
      <c r="K261" s="22">
        <f t="shared" si="14"/>
        <v>1</v>
      </c>
      <c r="L261">
        <v>0</v>
      </c>
      <c r="M261" s="22">
        <f t="shared" si="15"/>
        <v>1</v>
      </c>
      <c r="N261">
        <v>0</v>
      </c>
    </row>
    <row r="262" spans="1:14">
      <c r="A262" t="s">
        <v>287</v>
      </c>
      <c r="B262" t="s">
        <v>1627</v>
      </c>
      <c r="D262" t="s">
        <v>431</v>
      </c>
      <c r="E262">
        <v>0</v>
      </c>
      <c r="F262">
        <v>46500</v>
      </c>
      <c r="G262" s="21">
        <v>46500</v>
      </c>
      <c r="H262">
        <f t="shared" si="11"/>
        <v>23250</v>
      </c>
      <c r="I262">
        <v>0</v>
      </c>
      <c r="J262" s="21">
        <f t="shared" si="12"/>
        <v>46500</v>
      </c>
      <c r="K262" s="22">
        <f t="shared" si="14"/>
        <v>1</v>
      </c>
      <c r="L262">
        <v>0</v>
      </c>
      <c r="M262" s="22">
        <f t="shared" si="15"/>
        <v>1</v>
      </c>
      <c r="N262">
        <v>0</v>
      </c>
    </row>
    <row r="263" spans="1:14">
      <c r="A263" t="s">
        <v>288</v>
      </c>
      <c r="B263" t="s">
        <v>1627</v>
      </c>
      <c r="D263" t="s">
        <v>431</v>
      </c>
      <c r="E263">
        <v>0</v>
      </c>
      <c r="F263">
        <v>18000</v>
      </c>
      <c r="G263" s="21">
        <v>0</v>
      </c>
      <c r="H263">
        <f t="shared" ref="H263:H326" si="16">F263*0.5</f>
        <v>9000</v>
      </c>
      <c r="I263">
        <v>0</v>
      </c>
      <c r="J263" s="21">
        <f t="shared" ref="J263:J326" si="17">G263</f>
        <v>0</v>
      </c>
      <c r="K263" s="22">
        <f t="shared" ref="K263:K326" si="18">G263/F263</f>
        <v>0</v>
      </c>
      <c r="L263">
        <v>0</v>
      </c>
      <c r="M263" s="22">
        <f t="shared" ref="M263:M326" si="19">K263</f>
        <v>0</v>
      </c>
      <c r="N263">
        <v>0</v>
      </c>
    </row>
    <row r="264" spans="1:14">
      <c r="A264" t="s">
        <v>289</v>
      </c>
      <c r="B264" t="s">
        <v>1627</v>
      </c>
      <c r="D264" t="s">
        <v>431</v>
      </c>
      <c r="E264">
        <v>0</v>
      </c>
      <c r="F264">
        <v>256016.74</v>
      </c>
      <c r="G264" s="21">
        <v>0</v>
      </c>
      <c r="H264">
        <f t="shared" si="16"/>
        <v>128008.37</v>
      </c>
      <c r="I264">
        <v>0</v>
      </c>
      <c r="J264" s="21">
        <f t="shared" si="17"/>
        <v>0</v>
      </c>
      <c r="K264" s="22">
        <f t="shared" si="18"/>
        <v>0</v>
      </c>
      <c r="L264">
        <v>0</v>
      </c>
      <c r="M264" s="22">
        <f t="shared" si="19"/>
        <v>0</v>
      </c>
      <c r="N264">
        <v>0</v>
      </c>
    </row>
    <row r="265" spans="1:14">
      <c r="A265" t="s">
        <v>290</v>
      </c>
      <c r="B265" t="s">
        <v>1627</v>
      </c>
      <c r="D265" t="s">
        <v>431</v>
      </c>
      <c r="E265">
        <v>0</v>
      </c>
      <c r="F265">
        <v>77016.240000000005</v>
      </c>
      <c r="G265" s="21">
        <v>0</v>
      </c>
      <c r="H265">
        <f t="shared" si="16"/>
        <v>38508.120000000003</v>
      </c>
      <c r="I265">
        <v>0</v>
      </c>
      <c r="J265" s="21">
        <f t="shared" si="17"/>
        <v>0</v>
      </c>
      <c r="K265" s="22">
        <f t="shared" si="18"/>
        <v>0</v>
      </c>
      <c r="L265">
        <v>0</v>
      </c>
      <c r="M265" s="22">
        <f t="shared" si="19"/>
        <v>0</v>
      </c>
      <c r="N265">
        <v>0</v>
      </c>
    </row>
    <row r="266" spans="1:14">
      <c r="A266" t="s">
        <v>291</v>
      </c>
      <c r="B266" t="s">
        <v>1627</v>
      </c>
      <c r="D266" t="s">
        <v>431</v>
      </c>
      <c r="E266">
        <v>0</v>
      </c>
      <c r="F266">
        <v>195484.31</v>
      </c>
      <c r="G266" s="21">
        <v>0</v>
      </c>
      <c r="H266">
        <f t="shared" si="16"/>
        <v>97742.154999999999</v>
      </c>
      <c r="I266">
        <v>0</v>
      </c>
      <c r="J266" s="21">
        <f t="shared" si="17"/>
        <v>0</v>
      </c>
      <c r="K266" s="22">
        <f t="shared" si="18"/>
        <v>0</v>
      </c>
      <c r="L266">
        <v>0</v>
      </c>
      <c r="M266" s="22">
        <f t="shared" si="19"/>
        <v>0</v>
      </c>
      <c r="N266">
        <v>0</v>
      </c>
    </row>
    <row r="267" spans="1:14">
      <c r="A267" t="s">
        <v>292</v>
      </c>
      <c r="B267" t="s">
        <v>1627</v>
      </c>
      <c r="D267" t="s">
        <v>431</v>
      </c>
      <c r="E267">
        <v>0</v>
      </c>
      <c r="F267">
        <v>28429.95</v>
      </c>
      <c r="G267" s="21">
        <v>0</v>
      </c>
      <c r="H267">
        <f t="shared" si="16"/>
        <v>14214.975</v>
      </c>
      <c r="I267">
        <v>0</v>
      </c>
      <c r="J267" s="21">
        <f t="shared" si="17"/>
        <v>0</v>
      </c>
      <c r="K267" s="22">
        <f t="shared" si="18"/>
        <v>0</v>
      </c>
      <c r="L267">
        <v>0</v>
      </c>
      <c r="M267" s="22">
        <f t="shared" si="19"/>
        <v>0</v>
      </c>
      <c r="N267">
        <v>0</v>
      </c>
    </row>
    <row r="268" spans="1:14">
      <c r="A268" t="s">
        <v>293</v>
      </c>
      <c r="B268" t="s">
        <v>1627</v>
      </c>
      <c r="D268" t="s">
        <v>431</v>
      </c>
      <c r="E268">
        <v>0</v>
      </c>
      <c r="F268">
        <v>86894.61</v>
      </c>
      <c r="G268" s="21">
        <v>0</v>
      </c>
      <c r="H268">
        <f t="shared" si="16"/>
        <v>43447.305</v>
      </c>
      <c r="I268">
        <v>0</v>
      </c>
      <c r="J268" s="21">
        <f t="shared" si="17"/>
        <v>0</v>
      </c>
      <c r="K268" s="22">
        <f t="shared" si="18"/>
        <v>0</v>
      </c>
      <c r="L268">
        <v>0</v>
      </c>
      <c r="M268" s="22">
        <f t="shared" si="19"/>
        <v>0</v>
      </c>
      <c r="N268">
        <v>0</v>
      </c>
    </row>
    <row r="269" spans="1:14">
      <c r="A269" t="s">
        <v>294</v>
      </c>
      <c r="B269" t="s">
        <v>1627</v>
      </c>
      <c r="D269" t="s">
        <v>431</v>
      </c>
      <c r="E269">
        <v>0</v>
      </c>
      <c r="F269">
        <v>131415.41</v>
      </c>
      <c r="G269" s="21">
        <v>0</v>
      </c>
      <c r="H269">
        <f t="shared" si="16"/>
        <v>65707.705000000002</v>
      </c>
      <c r="I269">
        <v>0</v>
      </c>
      <c r="J269" s="21">
        <f t="shared" si="17"/>
        <v>0</v>
      </c>
      <c r="K269" s="22">
        <f t="shared" si="18"/>
        <v>0</v>
      </c>
      <c r="L269">
        <v>0</v>
      </c>
      <c r="M269" s="22">
        <f t="shared" si="19"/>
        <v>0</v>
      </c>
      <c r="N269">
        <v>0</v>
      </c>
    </row>
    <row r="270" spans="1:14">
      <c r="A270" t="s">
        <v>295</v>
      </c>
      <c r="B270" t="s">
        <v>1627</v>
      </c>
      <c r="D270" t="s">
        <v>431</v>
      </c>
      <c r="E270">
        <v>0</v>
      </c>
      <c r="F270">
        <v>206074.87</v>
      </c>
      <c r="G270" s="21">
        <v>0</v>
      </c>
      <c r="H270">
        <f t="shared" si="16"/>
        <v>103037.435</v>
      </c>
      <c r="I270">
        <v>0</v>
      </c>
      <c r="J270" s="21">
        <f t="shared" si="17"/>
        <v>0</v>
      </c>
      <c r="K270" s="22">
        <f t="shared" si="18"/>
        <v>0</v>
      </c>
      <c r="L270">
        <v>0</v>
      </c>
      <c r="M270" s="22">
        <f t="shared" si="19"/>
        <v>0</v>
      </c>
      <c r="N270">
        <v>0</v>
      </c>
    </row>
    <row r="271" spans="1:14">
      <c r="A271" t="s">
        <v>296</v>
      </c>
      <c r="B271" t="s">
        <v>1627</v>
      </c>
      <c r="D271" t="s">
        <v>431</v>
      </c>
      <c r="E271">
        <v>0</v>
      </c>
      <c r="F271">
        <v>1101.33</v>
      </c>
      <c r="G271" s="21">
        <v>0</v>
      </c>
      <c r="H271">
        <f t="shared" si="16"/>
        <v>550.66499999999996</v>
      </c>
      <c r="I271">
        <v>0</v>
      </c>
      <c r="J271" s="21">
        <f t="shared" si="17"/>
        <v>0</v>
      </c>
      <c r="K271" s="22">
        <f t="shared" si="18"/>
        <v>0</v>
      </c>
      <c r="L271">
        <v>0</v>
      </c>
      <c r="M271" s="22">
        <f t="shared" si="19"/>
        <v>0</v>
      </c>
      <c r="N271">
        <v>0</v>
      </c>
    </row>
    <row r="272" spans="1:14">
      <c r="A272" t="s">
        <v>297</v>
      </c>
      <c r="B272" t="s">
        <v>1627</v>
      </c>
      <c r="D272" t="s">
        <v>431</v>
      </c>
      <c r="E272">
        <v>0</v>
      </c>
      <c r="F272">
        <v>40.96</v>
      </c>
      <c r="G272" s="21">
        <v>0</v>
      </c>
      <c r="H272">
        <f t="shared" si="16"/>
        <v>20.48</v>
      </c>
      <c r="I272">
        <v>0</v>
      </c>
      <c r="J272" s="21">
        <f t="shared" si="17"/>
        <v>0</v>
      </c>
      <c r="K272" s="22">
        <f t="shared" si="18"/>
        <v>0</v>
      </c>
      <c r="L272">
        <v>0</v>
      </c>
      <c r="M272" s="22">
        <f t="shared" si="19"/>
        <v>0</v>
      </c>
      <c r="N272">
        <v>0</v>
      </c>
    </row>
    <row r="273" spans="1:14">
      <c r="A273" t="s">
        <v>298</v>
      </c>
      <c r="B273" t="s">
        <v>1627</v>
      </c>
      <c r="D273" t="s">
        <v>431</v>
      </c>
      <c r="E273">
        <v>0</v>
      </c>
      <c r="F273">
        <v>48.74</v>
      </c>
      <c r="G273" s="21">
        <v>0</v>
      </c>
      <c r="H273">
        <f t="shared" si="16"/>
        <v>24.37</v>
      </c>
      <c r="I273">
        <v>0</v>
      </c>
      <c r="J273" s="21">
        <f t="shared" si="17"/>
        <v>0</v>
      </c>
      <c r="K273" s="22">
        <f t="shared" si="18"/>
        <v>0</v>
      </c>
      <c r="L273">
        <v>0</v>
      </c>
      <c r="M273" s="22">
        <f t="shared" si="19"/>
        <v>0</v>
      </c>
      <c r="N273">
        <v>0</v>
      </c>
    </row>
    <row r="274" spans="1:14">
      <c r="A274" t="s">
        <v>299</v>
      </c>
      <c r="B274" t="s">
        <v>1627</v>
      </c>
      <c r="D274" t="s">
        <v>431</v>
      </c>
      <c r="E274">
        <v>0</v>
      </c>
      <c r="F274">
        <v>10322.870000000001</v>
      </c>
      <c r="G274" s="21">
        <v>0</v>
      </c>
      <c r="H274">
        <f t="shared" si="16"/>
        <v>5161.4350000000004</v>
      </c>
      <c r="I274">
        <v>0</v>
      </c>
      <c r="J274" s="21">
        <f t="shared" si="17"/>
        <v>0</v>
      </c>
      <c r="K274" s="22">
        <f t="shared" si="18"/>
        <v>0</v>
      </c>
      <c r="L274">
        <v>0</v>
      </c>
      <c r="M274" s="22">
        <f t="shared" si="19"/>
        <v>0</v>
      </c>
      <c r="N274">
        <v>0</v>
      </c>
    </row>
    <row r="275" spans="1:14">
      <c r="A275" t="s">
        <v>300</v>
      </c>
      <c r="B275" t="s">
        <v>1627</v>
      </c>
      <c r="D275" t="s">
        <v>431</v>
      </c>
      <c r="E275">
        <v>0</v>
      </c>
      <c r="F275">
        <v>102756.59</v>
      </c>
      <c r="G275" s="21">
        <v>0</v>
      </c>
      <c r="H275">
        <f t="shared" si="16"/>
        <v>51378.294999999998</v>
      </c>
      <c r="I275">
        <v>0</v>
      </c>
      <c r="J275" s="21">
        <f t="shared" si="17"/>
        <v>0</v>
      </c>
      <c r="K275" s="22">
        <f t="shared" si="18"/>
        <v>0</v>
      </c>
      <c r="L275">
        <v>0</v>
      </c>
      <c r="M275" s="22">
        <f t="shared" si="19"/>
        <v>0</v>
      </c>
      <c r="N275">
        <v>0</v>
      </c>
    </row>
    <row r="276" spans="1:14">
      <c r="A276" t="s">
        <v>301</v>
      </c>
      <c r="B276" t="s">
        <v>1627</v>
      </c>
      <c r="D276" t="s">
        <v>431</v>
      </c>
      <c r="E276">
        <v>0</v>
      </c>
      <c r="F276">
        <v>200</v>
      </c>
      <c r="G276" s="21">
        <v>0</v>
      </c>
      <c r="H276">
        <f t="shared" si="16"/>
        <v>100</v>
      </c>
      <c r="I276">
        <v>0</v>
      </c>
      <c r="J276" s="21">
        <f t="shared" si="17"/>
        <v>0</v>
      </c>
      <c r="K276" s="22">
        <f t="shared" si="18"/>
        <v>0</v>
      </c>
      <c r="L276">
        <v>0</v>
      </c>
      <c r="M276" s="22">
        <f t="shared" si="19"/>
        <v>0</v>
      </c>
      <c r="N276">
        <v>0</v>
      </c>
    </row>
    <row r="277" spans="1:14">
      <c r="A277" t="s">
        <v>302</v>
      </c>
      <c r="B277" t="s">
        <v>1627</v>
      </c>
      <c r="D277" t="s">
        <v>431</v>
      </c>
      <c r="E277">
        <v>0</v>
      </c>
      <c r="F277">
        <v>200</v>
      </c>
      <c r="G277" s="21">
        <v>0</v>
      </c>
      <c r="H277">
        <f t="shared" si="16"/>
        <v>100</v>
      </c>
      <c r="I277">
        <v>0</v>
      </c>
      <c r="J277" s="21">
        <f t="shared" si="17"/>
        <v>0</v>
      </c>
      <c r="K277" s="22">
        <f t="shared" si="18"/>
        <v>0</v>
      </c>
      <c r="L277">
        <v>0</v>
      </c>
      <c r="M277" s="22">
        <f t="shared" si="19"/>
        <v>0</v>
      </c>
      <c r="N277">
        <v>0</v>
      </c>
    </row>
    <row r="278" spans="1:14">
      <c r="A278" t="s">
        <v>303</v>
      </c>
      <c r="B278" t="s">
        <v>1627</v>
      </c>
      <c r="D278" t="s">
        <v>431</v>
      </c>
      <c r="E278">
        <v>0</v>
      </c>
      <c r="F278">
        <v>200</v>
      </c>
      <c r="G278" s="21">
        <v>0</v>
      </c>
      <c r="H278">
        <f t="shared" si="16"/>
        <v>100</v>
      </c>
      <c r="I278">
        <v>0</v>
      </c>
      <c r="J278" s="21">
        <f t="shared" si="17"/>
        <v>0</v>
      </c>
      <c r="K278" s="22">
        <f t="shared" si="18"/>
        <v>0</v>
      </c>
      <c r="L278">
        <v>0</v>
      </c>
      <c r="M278" s="22">
        <f t="shared" si="19"/>
        <v>0</v>
      </c>
      <c r="N278">
        <v>0</v>
      </c>
    </row>
    <row r="279" spans="1:14">
      <c r="A279" t="s">
        <v>304</v>
      </c>
      <c r="B279" t="s">
        <v>1627</v>
      </c>
      <c r="D279" t="s">
        <v>431</v>
      </c>
      <c r="E279">
        <v>0</v>
      </c>
      <c r="F279">
        <v>200</v>
      </c>
      <c r="G279" s="21">
        <v>0</v>
      </c>
      <c r="H279">
        <f t="shared" si="16"/>
        <v>100</v>
      </c>
      <c r="I279">
        <v>0</v>
      </c>
      <c r="J279" s="21">
        <f t="shared" si="17"/>
        <v>0</v>
      </c>
      <c r="K279" s="22">
        <f t="shared" si="18"/>
        <v>0</v>
      </c>
      <c r="L279">
        <v>0</v>
      </c>
      <c r="M279" s="22">
        <f t="shared" si="19"/>
        <v>0</v>
      </c>
      <c r="N279">
        <v>0</v>
      </c>
    </row>
    <row r="280" spans="1:14">
      <c r="A280" t="s">
        <v>305</v>
      </c>
      <c r="B280" t="s">
        <v>1627</v>
      </c>
      <c r="D280" t="s">
        <v>431</v>
      </c>
      <c r="E280">
        <v>0</v>
      </c>
      <c r="F280">
        <v>200</v>
      </c>
      <c r="G280" s="21">
        <v>0</v>
      </c>
      <c r="H280">
        <f t="shared" si="16"/>
        <v>100</v>
      </c>
      <c r="I280">
        <v>0</v>
      </c>
      <c r="J280" s="21">
        <f t="shared" si="17"/>
        <v>0</v>
      </c>
      <c r="K280" s="22">
        <f t="shared" si="18"/>
        <v>0</v>
      </c>
      <c r="L280">
        <v>0</v>
      </c>
      <c r="M280" s="22">
        <f t="shared" si="19"/>
        <v>0</v>
      </c>
      <c r="N280">
        <v>0</v>
      </c>
    </row>
    <row r="281" spans="1:14">
      <c r="A281" t="s">
        <v>306</v>
      </c>
      <c r="B281" t="s">
        <v>1627</v>
      </c>
      <c r="D281" t="s">
        <v>431</v>
      </c>
      <c r="E281">
        <v>0</v>
      </c>
      <c r="F281">
        <v>200</v>
      </c>
      <c r="G281" s="21">
        <v>0</v>
      </c>
      <c r="H281">
        <f t="shared" si="16"/>
        <v>100</v>
      </c>
      <c r="I281">
        <v>0</v>
      </c>
      <c r="J281" s="21">
        <f t="shared" si="17"/>
        <v>0</v>
      </c>
      <c r="K281" s="22">
        <f t="shared" si="18"/>
        <v>0</v>
      </c>
      <c r="L281">
        <v>0</v>
      </c>
      <c r="M281" s="22">
        <f t="shared" si="19"/>
        <v>0</v>
      </c>
      <c r="N281">
        <v>0</v>
      </c>
    </row>
    <row r="282" spans="1:14">
      <c r="A282" t="s">
        <v>307</v>
      </c>
      <c r="B282" t="s">
        <v>1627</v>
      </c>
      <c r="D282" t="s">
        <v>431</v>
      </c>
      <c r="E282">
        <v>0</v>
      </c>
      <c r="F282">
        <v>200</v>
      </c>
      <c r="G282" s="21">
        <v>0</v>
      </c>
      <c r="H282">
        <f t="shared" si="16"/>
        <v>100</v>
      </c>
      <c r="I282">
        <v>0</v>
      </c>
      <c r="J282" s="21">
        <f t="shared" si="17"/>
        <v>0</v>
      </c>
      <c r="K282" s="22">
        <f t="shared" si="18"/>
        <v>0</v>
      </c>
      <c r="L282">
        <v>0</v>
      </c>
      <c r="M282" s="22">
        <f t="shared" si="19"/>
        <v>0</v>
      </c>
      <c r="N282">
        <v>0</v>
      </c>
    </row>
    <row r="283" spans="1:14">
      <c r="A283" t="s">
        <v>308</v>
      </c>
      <c r="B283" t="s">
        <v>1627</v>
      </c>
      <c r="D283" t="s">
        <v>431</v>
      </c>
      <c r="E283">
        <v>0</v>
      </c>
      <c r="F283">
        <v>200</v>
      </c>
      <c r="G283" s="21">
        <v>0</v>
      </c>
      <c r="H283">
        <f t="shared" si="16"/>
        <v>100</v>
      </c>
      <c r="I283">
        <v>0</v>
      </c>
      <c r="J283" s="21">
        <f t="shared" si="17"/>
        <v>0</v>
      </c>
      <c r="K283" s="22">
        <f t="shared" si="18"/>
        <v>0</v>
      </c>
      <c r="L283">
        <v>0</v>
      </c>
      <c r="M283" s="22">
        <f t="shared" si="19"/>
        <v>0</v>
      </c>
      <c r="N283">
        <v>0</v>
      </c>
    </row>
    <row r="284" spans="1:14">
      <c r="A284" t="s">
        <v>309</v>
      </c>
      <c r="B284" t="s">
        <v>1627</v>
      </c>
      <c r="D284" t="s">
        <v>431</v>
      </c>
      <c r="E284">
        <v>0</v>
      </c>
      <c r="F284">
        <v>200</v>
      </c>
      <c r="G284" s="21">
        <v>0</v>
      </c>
      <c r="H284">
        <f t="shared" si="16"/>
        <v>100</v>
      </c>
      <c r="I284">
        <v>0</v>
      </c>
      <c r="J284" s="21">
        <f t="shared" si="17"/>
        <v>0</v>
      </c>
      <c r="K284" s="22">
        <f t="shared" si="18"/>
        <v>0</v>
      </c>
      <c r="L284">
        <v>0</v>
      </c>
      <c r="M284" s="22">
        <f t="shared" si="19"/>
        <v>0</v>
      </c>
      <c r="N284">
        <v>0</v>
      </c>
    </row>
    <row r="285" spans="1:14">
      <c r="A285" t="s">
        <v>310</v>
      </c>
      <c r="B285" t="s">
        <v>1627</v>
      </c>
      <c r="D285" t="s">
        <v>431</v>
      </c>
      <c r="E285">
        <v>0</v>
      </c>
      <c r="F285">
        <v>200</v>
      </c>
      <c r="G285" s="21">
        <v>0</v>
      </c>
      <c r="H285">
        <f t="shared" si="16"/>
        <v>100</v>
      </c>
      <c r="I285">
        <v>0</v>
      </c>
      <c r="J285" s="21">
        <f t="shared" si="17"/>
        <v>0</v>
      </c>
      <c r="K285" s="22">
        <f t="shared" si="18"/>
        <v>0</v>
      </c>
      <c r="L285">
        <v>0</v>
      </c>
      <c r="M285" s="22">
        <f t="shared" si="19"/>
        <v>0</v>
      </c>
      <c r="N285">
        <v>0</v>
      </c>
    </row>
    <row r="286" spans="1:14">
      <c r="A286" t="s">
        <v>311</v>
      </c>
      <c r="B286" t="s">
        <v>1627</v>
      </c>
      <c r="D286" t="s">
        <v>431</v>
      </c>
      <c r="E286">
        <v>0</v>
      </c>
      <c r="F286">
        <v>200</v>
      </c>
      <c r="G286" s="21">
        <v>0</v>
      </c>
      <c r="H286">
        <f t="shared" si="16"/>
        <v>100</v>
      </c>
      <c r="I286">
        <v>0</v>
      </c>
      <c r="J286" s="21">
        <f t="shared" si="17"/>
        <v>0</v>
      </c>
      <c r="K286" s="22">
        <f t="shared" si="18"/>
        <v>0</v>
      </c>
      <c r="L286">
        <v>0</v>
      </c>
      <c r="M286" s="22">
        <f t="shared" si="19"/>
        <v>0</v>
      </c>
      <c r="N286">
        <v>0</v>
      </c>
    </row>
    <row r="287" spans="1:14">
      <c r="A287" t="s">
        <v>312</v>
      </c>
      <c r="B287" t="s">
        <v>1627</v>
      </c>
      <c r="D287" t="s">
        <v>431</v>
      </c>
      <c r="E287">
        <v>0</v>
      </c>
      <c r="F287">
        <v>200</v>
      </c>
      <c r="G287" s="21">
        <v>0</v>
      </c>
      <c r="H287">
        <f t="shared" si="16"/>
        <v>100</v>
      </c>
      <c r="I287">
        <v>0</v>
      </c>
      <c r="J287" s="21">
        <f t="shared" si="17"/>
        <v>0</v>
      </c>
      <c r="K287" s="22">
        <f t="shared" si="18"/>
        <v>0</v>
      </c>
      <c r="L287">
        <v>0</v>
      </c>
      <c r="M287" s="22">
        <f t="shared" si="19"/>
        <v>0</v>
      </c>
      <c r="N287">
        <v>0</v>
      </c>
    </row>
    <row r="288" spans="1:14">
      <c r="A288" t="s">
        <v>313</v>
      </c>
      <c r="B288" t="s">
        <v>1627</v>
      </c>
      <c r="D288" t="s">
        <v>431</v>
      </c>
      <c r="E288">
        <v>0</v>
      </c>
      <c r="F288">
        <v>200</v>
      </c>
      <c r="G288" s="21">
        <v>0</v>
      </c>
      <c r="H288">
        <f t="shared" si="16"/>
        <v>100</v>
      </c>
      <c r="I288">
        <v>0</v>
      </c>
      <c r="J288" s="21">
        <f t="shared" si="17"/>
        <v>0</v>
      </c>
      <c r="K288" s="22">
        <f t="shared" si="18"/>
        <v>0</v>
      </c>
      <c r="L288">
        <v>0</v>
      </c>
      <c r="M288" s="22">
        <f t="shared" si="19"/>
        <v>0</v>
      </c>
      <c r="N288">
        <v>0</v>
      </c>
    </row>
    <row r="289" spans="1:14">
      <c r="A289" t="s">
        <v>314</v>
      </c>
      <c r="B289" t="s">
        <v>1627</v>
      </c>
      <c r="D289" t="s">
        <v>431</v>
      </c>
      <c r="E289">
        <v>0</v>
      </c>
      <c r="F289">
        <v>200</v>
      </c>
      <c r="G289" s="21">
        <v>0</v>
      </c>
      <c r="H289">
        <f t="shared" si="16"/>
        <v>100</v>
      </c>
      <c r="I289">
        <v>0</v>
      </c>
      <c r="J289" s="21">
        <f t="shared" si="17"/>
        <v>0</v>
      </c>
      <c r="K289" s="22">
        <f t="shared" si="18"/>
        <v>0</v>
      </c>
      <c r="L289">
        <v>0</v>
      </c>
      <c r="M289" s="22">
        <f t="shared" si="19"/>
        <v>0</v>
      </c>
      <c r="N289">
        <v>0</v>
      </c>
    </row>
    <row r="290" spans="1:14">
      <c r="A290" t="s">
        <v>315</v>
      </c>
      <c r="B290" t="s">
        <v>1627</v>
      </c>
      <c r="D290" t="s">
        <v>431</v>
      </c>
      <c r="E290">
        <v>0</v>
      </c>
      <c r="F290">
        <v>100</v>
      </c>
      <c r="G290" s="21">
        <v>0</v>
      </c>
      <c r="H290">
        <f t="shared" si="16"/>
        <v>50</v>
      </c>
      <c r="I290">
        <v>0</v>
      </c>
      <c r="J290" s="21">
        <f t="shared" si="17"/>
        <v>0</v>
      </c>
      <c r="K290" s="22">
        <f t="shared" si="18"/>
        <v>0</v>
      </c>
      <c r="L290">
        <v>0</v>
      </c>
      <c r="M290" s="22">
        <f t="shared" si="19"/>
        <v>0</v>
      </c>
      <c r="N290">
        <v>0</v>
      </c>
    </row>
    <row r="291" spans="1:14">
      <c r="A291" t="s">
        <v>316</v>
      </c>
      <c r="B291" t="s">
        <v>1627</v>
      </c>
      <c r="D291" t="s">
        <v>431</v>
      </c>
      <c r="E291">
        <v>0</v>
      </c>
      <c r="F291">
        <v>100</v>
      </c>
      <c r="G291" s="21">
        <v>0</v>
      </c>
      <c r="H291">
        <f t="shared" si="16"/>
        <v>50</v>
      </c>
      <c r="I291">
        <v>0</v>
      </c>
      <c r="J291" s="21">
        <f t="shared" si="17"/>
        <v>0</v>
      </c>
      <c r="K291" s="22">
        <f t="shared" si="18"/>
        <v>0</v>
      </c>
      <c r="L291">
        <v>0</v>
      </c>
      <c r="M291" s="22">
        <f t="shared" si="19"/>
        <v>0</v>
      </c>
      <c r="N291">
        <v>0</v>
      </c>
    </row>
    <row r="292" spans="1:14">
      <c r="A292" t="s">
        <v>317</v>
      </c>
      <c r="B292" t="s">
        <v>1627</v>
      </c>
      <c r="D292" t="s">
        <v>431</v>
      </c>
      <c r="E292">
        <v>0</v>
      </c>
      <c r="F292">
        <v>100</v>
      </c>
      <c r="G292" s="21">
        <v>0</v>
      </c>
      <c r="H292">
        <f t="shared" si="16"/>
        <v>50</v>
      </c>
      <c r="I292">
        <v>0</v>
      </c>
      <c r="J292" s="21">
        <f t="shared" si="17"/>
        <v>0</v>
      </c>
      <c r="K292" s="22">
        <f t="shared" si="18"/>
        <v>0</v>
      </c>
      <c r="L292">
        <v>0</v>
      </c>
      <c r="M292" s="22">
        <f t="shared" si="19"/>
        <v>0</v>
      </c>
      <c r="N292">
        <v>0</v>
      </c>
    </row>
    <row r="293" spans="1:14">
      <c r="A293" t="s">
        <v>318</v>
      </c>
      <c r="B293" t="s">
        <v>1627</v>
      </c>
      <c r="D293" t="s">
        <v>431</v>
      </c>
      <c r="E293">
        <v>0</v>
      </c>
      <c r="F293">
        <v>100</v>
      </c>
      <c r="G293" s="21">
        <v>0</v>
      </c>
      <c r="H293">
        <f t="shared" si="16"/>
        <v>50</v>
      </c>
      <c r="I293">
        <v>0</v>
      </c>
      <c r="J293" s="21">
        <f t="shared" si="17"/>
        <v>0</v>
      </c>
      <c r="K293" s="22">
        <f t="shared" si="18"/>
        <v>0</v>
      </c>
      <c r="L293">
        <v>0</v>
      </c>
      <c r="M293" s="22">
        <f t="shared" si="19"/>
        <v>0</v>
      </c>
      <c r="N293">
        <v>0</v>
      </c>
    </row>
    <row r="294" spans="1:14">
      <c r="A294" t="s">
        <v>319</v>
      </c>
      <c r="B294" t="s">
        <v>1627</v>
      </c>
      <c r="D294" t="s">
        <v>431</v>
      </c>
      <c r="E294">
        <v>0</v>
      </c>
      <c r="F294">
        <v>100</v>
      </c>
      <c r="G294" s="21">
        <v>0</v>
      </c>
      <c r="H294">
        <f t="shared" si="16"/>
        <v>50</v>
      </c>
      <c r="I294">
        <v>0</v>
      </c>
      <c r="J294" s="21">
        <f t="shared" si="17"/>
        <v>0</v>
      </c>
      <c r="K294" s="22">
        <f t="shared" si="18"/>
        <v>0</v>
      </c>
      <c r="L294">
        <v>0</v>
      </c>
      <c r="M294" s="22">
        <f t="shared" si="19"/>
        <v>0</v>
      </c>
      <c r="N294">
        <v>0</v>
      </c>
    </row>
    <row r="295" spans="1:14">
      <c r="A295" t="s">
        <v>320</v>
      </c>
      <c r="B295" t="s">
        <v>1627</v>
      </c>
      <c r="D295" t="s">
        <v>431</v>
      </c>
      <c r="E295">
        <v>0</v>
      </c>
      <c r="F295">
        <v>100</v>
      </c>
      <c r="G295" s="21">
        <v>0</v>
      </c>
      <c r="H295">
        <f t="shared" si="16"/>
        <v>50</v>
      </c>
      <c r="I295">
        <v>0</v>
      </c>
      <c r="J295" s="21">
        <f t="shared" si="17"/>
        <v>0</v>
      </c>
      <c r="K295" s="22">
        <f t="shared" si="18"/>
        <v>0</v>
      </c>
      <c r="L295">
        <v>0</v>
      </c>
      <c r="M295" s="22">
        <f t="shared" si="19"/>
        <v>0</v>
      </c>
      <c r="N295">
        <v>0</v>
      </c>
    </row>
    <row r="296" spans="1:14">
      <c r="A296" t="s">
        <v>321</v>
      </c>
      <c r="B296" t="s">
        <v>1627</v>
      </c>
      <c r="D296" t="s">
        <v>431</v>
      </c>
      <c r="E296">
        <v>0</v>
      </c>
      <c r="F296">
        <v>100</v>
      </c>
      <c r="G296" s="21">
        <v>0</v>
      </c>
      <c r="H296">
        <f t="shared" si="16"/>
        <v>50</v>
      </c>
      <c r="I296">
        <v>0</v>
      </c>
      <c r="J296" s="21">
        <f t="shared" si="17"/>
        <v>0</v>
      </c>
      <c r="K296" s="22">
        <f t="shared" si="18"/>
        <v>0</v>
      </c>
      <c r="L296">
        <v>0</v>
      </c>
      <c r="M296" s="22">
        <f t="shared" si="19"/>
        <v>0</v>
      </c>
      <c r="N296">
        <v>0</v>
      </c>
    </row>
    <row r="297" spans="1:14">
      <c r="A297" t="s">
        <v>322</v>
      </c>
      <c r="B297" t="s">
        <v>1627</v>
      </c>
      <c r="D297" t="s">
        <v>431</v>
      </c>
      <c r="E297">
        <v>0</v>
      </c>
      <c r="F297">
        <v>100</v>
      </c>
      <c r="G297" s="21">
        <v>0</v>
      </c>
      <c r="H297">
        <f t="shared" si="16"/>
        <v>50</v>
      </c>
      <c r="I297">
        <v>0</v>
      </c>
      <c r="J297" s="21">
        <f t="shared" si="17"/>
        <v>0</v>
      </c>
      <c r="K297" s="22">
        <f t="shared" si="18"/>
        <v>0</v>
      </c>
      <c r="L297">
        <v>0</v>
      </c>
      <c r="M297" s="22">
        <f t="shared" si="19"/>
        <v>0</v>
      </c>
      <c r="N297">
        <v>0</v>
      </c>
    </row>
    <row r="298" spans="1:14">
      <c r="A298" t="s">
        <v>323</v>
      </c>
      <c r="B298" t="s">
        <v>1627</v>
      </c>
      <c r="D298" t="s">
        <v>431</v>
      </c>
      <c r="E298">
        <v>0</v>
      </c>
      <c r="F298">
        <v>224100</v>
      </c>
      <c r="G298" s="21">
        <v>0</v>
      </c>
      <c r="H298">
        <f t="shared" si="16"/>
        <v>112050</v>
      </c>
      <c r="I298">
        <v>0</v>
      </c>
      <c r="J298" s="21">
        <f t="shared" si="17"/>
        <v>0</v>
      </c>
      <c r="K298" s="22">
        <f t="shared" si="18"/>
        <v>0</v>
      </c>
      <c r="L298">
        <v>0</v>
      </c>
      <c r="M298" s="22">
        <f t="shared" si="19"/>
        <v>0</v>
      </c>
      <c r="N298">
        <v>0</v>
      </c>
    </row>
    <row r="299" spans="1:14">
      <c r="A299" t="s">
        <v>324</v>
      </c>
      <c r="B299" t="s">
        <v>1627</v>
      </c>
      <c r="D299" t="s">
        <v>431</v>
      </c>
      <c r="E299">
        <v>0</v>
      </c>
      <c r="F299">
        <v>129600</v>
      </c>
      <c r="G299" s="21">
        <v>0</v>
      </c>
      <c r="H299">
        <f t="shared" si="16"/>
        <v>64800</v>
      </c>
      <c r="I299">
        <v>0</v>
      </c>
      <c r="J299" s="21">
        <f t="shared" si="17"/>
        <v>0</v>
      </c>
      <c r="K299" s="22">
        <f t="shared" si="18"/>
        <v>0</v>
      </c>
      <c r="L299">
        <v>0</v>
      </c>
      <c r="M299" s="22">
        <f t="shared" si="19"/>
        <v>0</v>
      </c>
      <c r="N299">
        <v>0</v>
      </c>
    </row>
    <row r="300" spans="1:14">
      <c r="A300" t="s">
        <v>325</v>
      </c>
      <c r="B300" t="s">
        <v>1627</v>
      </c>
      <c r="D300" t="s">
        <v>431</v>
      </c>
      <c r="E300">
        <v>0</v>
      </c>
      <c r="F300">
        <v>100</v>
      </c>
      <c r="G300" s="21">
        <v>0</v>
      </c>
      <c r="H300">
        <f t="shared" si="16"/>
        <v>50</v>
      </c>
      <c r="I300">
        <v>0</v>
      </c>
      <c r="J300" s="21">
        <f t="shared" si="17"/>
        <v>0</v>
      </c>
      <c r="K300" s="22">
        <f t="shared" si="18"/>
        <v>0</v>
      </c>
      <c r="L300">
        <v>0</v>
      </c>
      <c r="M300" s="22">
        <f t="shared" si="19"/>
        <v>0</v>
      </c>
      <c r="N300">
        <v>0</v>
      </c>
    </row>
    <row r="301" spans="1:14">
      <c r="A301" t="s">
        <v>326</v>
      </c>
      <c r="B301" t="s">
        <v>1627</v>
      </c>
      <c r="D301" t="s">
        <v>431</v>
      </c>
      <c r="E301">
        <v>0</v>
      </c>
      <c r="F301">
        <v>100</v>
      </c>
      <c r="G301" s="21">
        <v>0</v>
      </c>
      <c r="H301">
        <f t="shared" si="16"/>
        <v>50</v>
      </c>
      <c r="I301">
        <v>0</v>
      </c>
      <c r="J301" s="21">
        <f t="shared" si="17"/>
        <v>0</v>
      </c>
      <c r="K301" s="22">
        <f t="shared" si="18"/>
        <v>0</v>
      </c>
      <c r="L301">
        <v>0</v>
      </c>
      <c r="M301" s="22">
        <f t="shared" si="19"/>
        <v>0</v>
      </c>
      <c r="N301">
        <v>0</v>
      </c>
    </row>
    <row r="302" spans="1:14">
      <c r="A302" t="s">
        <v>327</v>
      </c>
      <c r="B302" t="s">
        <v>1627</v>
      </c>
      <c r="D302" t="s">
        <v>431</v>
      </c>
      <c r="E302">
        <v>0</v>
      </c>
      <c r="F302">
        <v>381600</v>
      </c>
      <c r="G302" s="21">
        <v>0</v>
      </c>
      <c r="H302">
        <f t="shared" si="16"/>
        <v>190800</v>
      </c>
      <c r="I302">
        <v>0</v>
      </c>
      <c r="J302" s="21">
        <f t="shared" si="17"/>
        <v>0</v>
      </c>
      <c r="K302" s="22">
        <f t="shared" si="18"/>
        <v>0</v>
      </c>
      <c r="L302">
        <v>0</v>
      </c>
      <c r="M302" s="22">
        <f t="shared" si="19"/>
        <v>0</v>
      </c>
      <c r="N302">
        <v>0</v>
      </c>
    </row>
    <row r="303" spans="1:14">
      <c r="A303" t="s">
        <v>328</v>
      </c>
      <c r="B303" t="s">
        <v>1627</v>
      </c>
      <c r="D303" t="s">
        <v>431</v>
      </c>
      <c r="E303">
        <v>0</v>
      </c>
      <c r="F303">
        <v>66600</v>
      </c>
      <c r="G303" s="21">
        <v>0</v>
      </c>
      <c r="H303">
        <f t="shared" si="16"/>
        <v>33300</v>
      </c>
      <c r="I303">
        <v>0</v>
      </c>
      <c r="J303" s="21">
        <f t="shared" si="17"/>
        <v>0</v>
      </c>
      <c r="K303" s="22">
        <f t="shared" si="18"/>
        <v>0</v>
      </c>
      <c r="L303">
        <v>0</v>
      </c>
      <c r="M303" s="22">
        <f t="shared" si="19"/>
        <v>0</v>
      </c>
      <c r="N303">
        <v>0</v>
      </c>
    </row>
    <row r="304" spans="1:14">
      <c r="A304" t="s">
        <v>329</v>
      </c>
      <c r="B304" t="s">
        <v>1627</v>
      </c>
      <c r="D304" t="s">
        <v>431</v>
      </c>
      <c r="E304">
        <v>0</v>
      </c>
      <c r="F304">
        <v>100</v>
      </c>
      <c r="G304" s="21">
        <v>0</v>
      </c>
      <c r="H304">
        <f t="shared" si="16"/>
        <v>50</v>
      </c>
      <c r="I304">
        <v>0</v>
      </c>
      <c r="J304" s="21">
        <f t="shared" si="17"/>
        <v>0</v>
      </c>
      <c r="K304" s="22">
        <f t="shared" si="18"/>
        <v>0</v>
      </c>
      <c r="L304">
        <v>0</v>
      </c>
      <c r="M304" s="22">
        <f t="shared" si="19"/>
        <v>0</v>
      </c>
      <c r="N304">
        <v>0</v>
      </c>
    </row>
    <row r="305" spans="1:14">
      <c r="A305" t="s">
        <v>330</v>
      </c>
      <c r="B305" t="s">
        <v>1627</v>
      </c>
      <c r="D305" t="s">
        <v>431</v>
      </c>
      <c r="E305">
        <v>0</v>
      </c>
      <c r="F305">
        <v>129600</v>
      </c>
      <c r="G305" s="21">
        <v>0</v>
      </c>
      <c r="H305">
        <f t="shared" si="16"/>
        <v>64800</v>
      </c>
      <c r="I305">
        <v>0</v>
      </c>
      <c r="J305" s="21">
        <f t="shared" si="17"/>
        <v>0</v>
      </c>
      <c r="K305" s="22">
        <f t="shared" si="18"/>
        <v>0</v>
      </c>
      <c r="L305">
        <v>0</v>
      </c>
      <c r="M305" s="22">
        <f t="shared" si="19"/>
        <v>0</v>
      </c>
      <c r="N305">
        <v>0</v>
      </c>
    </row>
    <row r="306" spans="1:14">
      <c r="A306" t="s">
        <v>331</v>
      </c>
      <c r="B306" t="s">
        <v>1627</v>
      </c>
      <c r="D306" t="s">
        <v>431</v>
      </c>
      <c r="E306">
        <v>0</v>
      </c>
      <c r="F306">
        <v>100</v>
      </c>
      <c r="G306" s="21">
        <v>0</v>
      </c>
      <c r="H306">
        <f t="shared" si="16"/>
        <v>50</v>
      </c>
      <c r="I306">
        <v>0</v>
      </c>
      <c r="J306" s="21">
        <f t="shared" si="17"/>
        <v>0</v>
      </c>
      <c r="K306" s="22">
        <f t="shared" si="18"/>
        <v>0</v>
      </c>
      <c r="L306">
        <v>0</v>
      </c>
      <c r="M306" s="22">
        <f t="shared" si="19"/>
        <v>0</v>
      </c>
      <c r="N306">
        <v>0</v>
      </c>
    </row>
    <row r="307" spans="1:14">
      <c r="A307" t="s">
        <v>332</v>
      </c>
      <c r="B307" t="s">
        <v>1627</v>
      </c>
      <c r="D307" t="s">
        <v>431</v>
      </c>
      <c r="E307">
        <v>0</v>
      </c>
      <c r="F307">
        <v>100</v>
      </c>
      <c r="G307" s="21">
        <v>0</v>
      </c>
      <c r="H307">
        <f t="shared" si="16"/>
        <v>50</v>
      </c>
      <c r="I307">
        <v>0</v>
      </c>
      <c r="J307" s="21">
        <f t="shared" si="17"/>
        <v>0</v>
      </c>
      <c r="K307" s="22">
        <f t="shared" si="18"/>
        <v>0</v>
      </c>
      <c r="L307">
        <v>0</v>
      </c>
      <c r="M307" s="22">
        <f t="shared" si="19"/>
        <v>0</v>
      </c>
      <c r="N307">
        <v>0</v>
      </c>
    </row>
    <row r="308" spans="1:14">
      <c r="A308" t="s">
        <v>333</v>
      </c>
      <c r="B308" t="s">
        <v>1627</v>
      </c>
      <c r="D308" t="s">
        <v>431</v>
      </c>
      <c r="E308">
        <v>0</v>
      </c>
      <c r="F308">
        <v>129600</v>
      </c>
      <c r="G308" s="21">
        <v>0</v>
      </c>
      <c r="H308">
        <f t="shared" si="16"/>
        <v>64800</v>
      </c>
      <c r="I308">
        <v>0</v>
      </c>
      <c r="J308" s="21">
        <f t="shared" si="17"/>
        <v>0</v>
      </c>
      <c r="K308" s="22">
        <f t="shared" si="18"/>
        <v>0</v>
      </c>
      <c r="L308">
        <v>0</v>
      </c>
      <c r="M308" s="22">
        <f t="shared" si="19"/>
        <v>0</v>
      </c>
      <c r="N308">
        <v>0</v>
      </c>
    </row>
    <row r="309" spans="1:14">
      <c r="A309" t="s">
        <v>334</v>
      </c>
      <c r="B309" t="s">
        <v>1627</v>
      </c>
      <c r="D309" t="s">
        <v>431</v>
      </c>
      <c r="E309">
        <v>0</v>
      </c>
      <c r="F309">
        <v>100</v>
      </c>
      <c r="G309" s="21">
        <v>0</v>
      </c>
      <c r="H309">
        <f t="shared" si="16"/>
        <v>50</v>
      </c>
      <c r="I309">
        <v>0</v>
      </c>
      <c r="J309" s="21">
        <f t="shared" si="17"/>
        <v>0</v>
      </c>
      <c r="K309" s="22">
        <f t="shared" si="18"/>
        <v>0</v>
      </c>
      <c r="L309">
        <v>0</v>
      </c>
      <c r="M309" s="22">
        <f t="shared" si="19"/>
        <v>0</v>
      </c>
      <c r="N309">
        <v>0</v>
      </c>
    </row>
    <row r="310" spans="1:14">
      <c r="A310" t="s">
        <v>335</v>
      </c>
      <c r="B310" t="s">
        <v>1627</v>
      </c>
      <c r="D310" t="s">
        <v>431</v>
      </c>
      <c r="E310">
        <v>0</v>
      </c>
      <c r="F310">
        <v>255600</v>
      </c>
      <c r="G310" s="21">
        <v>255500</v>
      </c>
      <c r="H310">
        <f t="shared" si="16"/>
        <v>127800</v>
      </c>
      <c r="I310">
        <v>0</v>
      </c>
      <c r="J310" s="21">
        <f t="shared" si="17"/>
        <v>255500</v>
      </c>
      <c r="K310" s="22">
        <f t="shared" si="18"/>
        <v>0.99960876369327079</v>
      </c>
      <c r="L310">
        <v>0</v>
      </c>
      <c r="M310" s="22">
        <f t="shared" si="19"/>
        <v>0.99960876369327079</v>
      </c>
      <c r="N310">
        <v>0</v>
      </c>
    </row>
    <row r="311" spans="1:14">
      <c r="A311" t="s">
        <v>336</v>
      </c>
      <c r="B311" t="s">
        <v>1627</v>
      </c>
      <c r="D311" t="s">
        <v>431</v>
      </c>
      <c r="E311">
        <v>0</v>
      </c>
      <c r="F311">
        <v>129600</v>
      </c>
      <c r="G311" s="21">
        <v>0</v>
      </c>
      <c r="H311">
        <f t="shared" si="16"/>
        <v>64800</v>
      </c>
      <c r="I311">
        <v>0</v>
      </c>
      <c r="J311" s="21">
        <f t="shared" si="17"/>
        <v>0</v>
      </c>
      <c r="K311" s="22">
        <f t="shared" si="18"/>
        <v>0</v>
      </c>
      <c r="L311">
        <v>0</v>
      </c>
      <c r="M311" s="22">
        <f t="shared" si="19"/>
        <v>0</v>
      </c>
      <c r="N311">
        <v>0</v>
      </c>
    </row>
    <row r="312" spans="1:14">
      <c r="A312" t="s">
        <v>337</v>
      </c>
      <c r="B312" t="s">
        <v>1627</v>
      </c>
      <c r="D312" t="s">
        <v>431</v>
      </c>
      <c r="E312">
        <v>0</v>
      </c>
      <c r="F312">
        <v>98100</v>
      </c>
      <c r="G312" s="21">
        <v>0</v>
      </c>
      <c r="H312">
        <f t="shared" si="16"/>
        <v>49050</v>
      </c>
      <c r="I312">
        <v>0</v>
      </c>
      <c r="J312" s="21">
        <f t="shared" si="17"/>
        <v>0</v>
      </c>
      <c r="K312" s="22">
        <f t="shared" si="18"/>
        <v>0</v>
      </c>
      <c r="L312">
        <v>0</v>
      </c>
      <c r="M312" s="22">
        <f t="shared" si="19"/>
        <v>0</v>
      </c>
      <c r="N312">
        <v>0</v>
      </c>
    </row>
    <row r="313" spans="1:14">
      <c r="A313" t="s">
        <v>338</v>
      </c>
      <c r="B313" t="s">
        <v>1627</v>
      </c>
      <c r="D313" t="s">
        <v>431</v>
      </c>
      <c r="E313">
        <v>0</v>
      </c>
      <c r="F313">
        <v>100</v>
      </c>
      <c r="G313" s="21">
        <v>0</v>
      </c>
      <c r="H313">
        <f t="shared" si="16"/>
        <v>50</v>
      </c>
      <c r="I313">
        <v>0</v>
      </c>
      <c r="J313" s="21">
        <f t="shared" si="17"/>
        <v>0</v>
      </c>
      <c r="K313" s="22">
        <f t="shared" si="18"/>
        <v>0</v>
      </c>
      <c r="L313">
        <v>0</v>
      </c>
      <c r="M313" s="22">
        <f t="shared" si="19"/>
        <v>0</v>
      </c>
      <c r="N313">
        <v>0</v>
      </c>
    </row>
    <row r="314" spans="1:14">
      <c r="A314" t="s">
        <v>339</v>
      </c>
      <c r="B314" t="s">
        <v>1627</v>
      </c>
      <c r="D314" t="s">
        <v>431</v>
      </c>
      <c r="E314">
        <v>0</v>
      </c>
      <c r="F314">
        <v>100</v>
      </c>
      <c r="G314" s="21">
        <v>0</v>
      </c>
      <c r="H314">
        <f t="shared" si="16"/>
        <v>50</v>
      </c>
      <c r="I314">
        <v>0</v>
      </c>
      <c r="J314" s="21">
        <f t="shared" si="17"/>
        <v>0</v>
      </c>
      <c r="K314" s="22">
        <f t="shared" si="18"/>
        <v>0</v>
      </c>
      <c r="L314">
        <v>0</v>
      </c>
      <c r="M314" s="22">
        <f t="shared" si="19"/>
        <v>0</v>
      </c>
      <c r="N314">
        <v>0</v>
      </c>
    </row>
    <row r="315" spans="1:14">
      <c r="A315" t="s">
        <v>340</v>
      </c>
      <c r="B315" t="s">
        <v>1627</v>
      </c>
      <c r="D315" t="s">
        <v>431</v>
      </c>
      <c r="E315">
        <v>0</v>
      </c>
      <c r="F315">
        <v>224100</v>
      </c>
      <c r="G315" s="21">
        <v>0</v>
      </c>
      <c r="H315">
        <f t="shared" si="16"/>
        <v>112050</v>
      </c>
      <c r="I315">
        <v>0</v>
      </c>
      <c r="J315" s="21">
        <f t="shared" si="17"/>
        <v>0</v>
      </c>
      <c r="K315" s="22">
        <f t="shared" si="18"/>
        <v>0</v>
      </c>
      <c r="L315">
        <v>0</v>
      </c>
      <c r="M315" s="22">
        <f t="shared" si="19"/>
        <v>0</v>
      </c>
      <c r="N315">
        <v>0</v>
      </c>
    </row>
    <row r="316" spans="1:14">
      <c r="A316" t="s">
        <v>341</v>
      </c>
      <c r="B316" t="s">
        <v>1627</v>
      </c>
      <c r="D316" t="s">
        <v>431</v>
      </c>
      <c r="E316">
        <v>0</v>
      </c>
      <c r="F316">
        <v>98100</v>
      </c>
      <c r="G316" s="21">
        <v>0</v>
      </c>
      <c r="H316">
        <f t="shared" si="16"/>
        <v>49050</v>
      </c>
      <c r="I316">
        <v>0</v>
      </c>
      <c r="J316" s="21">
        <f t="shared" si="17"/>
        <v>0</v>
      </c>
      <c r="K316" s="22">
        <f t="shared" si="18"/>
        <v>0</v>
      </c>
      <c r="L316">
        <v>0</v>
      </c>
      <c r="M316" s="22">
        <f t="shared" si="19"/>
        <v>0</v>
      </c>
      <c r="N316">
        <v>0</v>
      </c>
    </row>
    <row r="317" spans="1:14">
      <c r="A317" t="s">
        <v>342</v>
      </c>
      <c r="B317" t="s">
        <v>1627</v>
      </c>
      <c r="D317" t="s">
        <v>431</v>
      </c>
      <c r="E317">
        <v>0</v>
      </c>
      <c r="F317">
        <v>100</v>
      </c>
      <c r="G317" s="21">
        <v>0</v>
      </c>
      <c r="H317">
        <f t="shared" si="16"/>
        <v>50</v>
      </c>
      <c r="I317">
        <v>0</v>
      </c>
      <c r="J317" s="21">
        <f t="shared" si="17"/>
        <v>0</v>
      </c>
      <c r="K317" s="22">
        <f t="shared" si="18"/>
        <v>0</v>
      </c>
      <c r="L317">
        <v>0</v>
      </c>
      <c r="M317" s="22">
        <f t="shared" si="19"/>
        <v>0</v>
      </c>
      <c r="N317">
        <v>0</v>
      </c>
    </row>
    <row r="318" spans="1:14">
      <c r="A318" t="s">
        <v>343</v>
      </c>
      <c r="B318" t="s">
        <v>1627</v>
      </c>
      <c r="D318" t="s">
        <v>431</v>
      </c>
      <c r="E318">
        <v>0</v>
      </c>
      <c r="F318">
        <v>66600</v>
      </c>
      <c r="G318" s="21">
        <v>66500</v>
      </c>
      <c r="H318">
        <f t="shared" si="16"/>
        <v>33300</v>
      </c>
      <c r="I318">
        <v>0</v>
      </c>
      <c r="J318" s="21">
        <f t="shared" si="17"/>
        <v>66500</v>
      </c>
      <c r="K318" s="22">
        <f t="shared" si="18"/>
        <v>0.99849849849849848</v>
      </c>
      <c r="L318">
        <v>0</v>
      </c>
      <c r="M318" s="22">
        <f t="shared" si="19"/>
        <v>0.99849849849849848</v>
      </c>
      <c r="N318">
        <v>0</v>
      </c>
    </row>
    <row r="319" spans="1:14">
      <c r="A319" t="s">
        <v>344</v>
      </c>
      <c r="B319" t="s">
        <v>1627</v>
      </c>
      <c r="D319" t="s">
        <v>431</v>
      </c>
      <c r="E319">
        <v>0</v>
      </c>
      <c r="F319">
        <v>224100</v>
      </c>
      <c r="G319" s="21">
        <v>0</v>
      </c>
      <c r="H319">
        <f t="shared" si="16"/>
        <v>112050</v>
      </c>
      <c r="I319">
        <v>0</v>
      </c>
      <c r="J319" s="21">
        <f t="shared" si="17"/>
        <v>0</v>
      </c>
      <c r="K319" s="22">
        <f t="shared" si="18"/>
        <v>0</v>
      </c>
      <c r="L319">
        <v>0</v>
      </c>
      <c r="M319" s="22">
        <f t="shared" si="19"/>
        <v>0</v>
      </c>
      <c r="N319">
        <v>0</v>
      </c>
    </row>
    <row r="320" spans="1:14">
      <c r="A320" t="s">
        <v>345</v>
      </c>
      <c r="B320" t="s">
        <v>1627</v>
      </c>
      <c r="D320" t="s">
        <v>431</v>
      </c>
      <c r="E320">
        <v>0</v>
      </c>
      <c r="F320">
        <v>100</v>
      </c>
      <c r="G320" s="21">
        <v>0</v>
      </c>
      <c r="H320">
        <f t="shared" si="16"/>
        <v>50</v>
      </c>
      <c r="I320">
        <v>0</v>
      </c>
      <c r="J320" s="21">
        <f t="shared" si="17"/>
        <v>0</v>
      </c>
      <c r="K320" s="22">
        <f t="shared" si="18"/>
        <v>0</v>
      </c>
      <c r="L320">
        <v>0</v>
      </c>
      <c r="M320" s="22">
        <f t="shared" si="19"/>
        <v>0</v>
      </c>
      <c r="N320">
        <v>0</v>
      </c>
    </row>
    <row r="321" spans="1:14">
      <c r="A321" t="s">
        <v>346</v>
      </c>
      <c r="B321" t="s">
        <v>1627</v>
      </c>
      <c r="D321" t="s">
        <v>431</v>
      </c>
      <c r="E321">
        <v>0</v>
      </c>
      <c r="F321">
        <v>100</v>
      </c>
      <c r="G321" s="21">
        <v>0</v>
      </c>
      <c r="H321">
        <f t="shared" si="16"/>
        <v>50</v>
      </c>
      <c r="I321">
        <v>0</v>
      </c>
      <c r="J321" s="21">
        <f t="shared" si="17"/>
        <v>0</v>
      </c>
      <c r="K321" s="22">
        <f t="shared" si="18"/>
        <v>0</v>
      </c>
      <c r="L321">
        <v>0</v>
      </c>
      <c r="M321" s="22">
        <f t="shared" si="19"/>
        <v>0</v>
      </c>
      <c r="N321">
        <v>0</v>
      </c>
    </row>
    <row r="322" spans="1:14">
      <c r="A322" t="s">
        <v>347</v>
      </c>
      <c r="B322" t="s">
        <v>1627</v>
      </c>
      <c r="D322" t="s">
        <v>431</v>
      </c>
      <c r="E322">
        <v>0</v>
      </c>
      <c r="F322">
        <v>98100</v>
      </c>
      <c r="G322" s="21">
        <v>-8.26</v>
      </c>
      <c r="H322">
        <f t="shared" si="16"/>
        <v>49050</v>
      </c>
      <c r="I322">
        <v>0</v>
      </c>
      <c r="J322" s="21">
        <f t="shared" si="17"/>
        <v>-8.26</v>
      </c>
      <c r="K322" s="22">
        <f t="shared" si="18"/>
        <v>-8.4199796126401631E-5</v>
      </c>
      <c r="L322">
        <v>0</v>
      </c>
      <c r="M322" s="22">
        <f t="shared" si="19"/>
        <v>-8.4199796126401631E-5</v>
      </c>
      <c r="N322">
        <v>0</v>
      </c>
    </row>
    <row r="323" spans="1:14">
      <c r="A323" t="s">
        <v>348</v>
      </c>
      <c r="B323" t="s">
        <v>1627</v>
      </c>
      <c r="D323" t="s">
        <v>431</v>
      </c>
      <c r="E323">
        <v>0</v>
      </c>
      <c r="F323">
        <v>129600</v>
      </c>
      <c r="G323" s="21">
        <v>0</v>
      </c>
      <c r="H323">
        <f t="shared" si="16"/>
        <v>64800</v>
      </c>
      <c r="I323">
        <v>0</v>
      </c>
      <c r="J323" s="21">
        <f t="shared" si="17"/>
        <v>0</v>
      </c>
      <c r="K323" s="22">
        <f t="shared" si="18"/>
        <v>0</v>
      </c>
      <c r="L323">
        <v>0</v>
      </c>
      <c r="M323" s="22">
        <f t="shared" si="19"/>
        <v>0</v>
      </c>
      <c r="N323">
        <v>0</v>
      </c>
    </row>
    <row r="324" spans="1:14">
      <c r="A324" t="s">
        <v>349</v>
      </c>
      <c r="B324" t="s">
        <v>1627</v>
      </c>
      <c r="D324" t="s">
        <v>431</v>
      </c>
      <c r="E324">
        <v>0</v>
      </c>
      <c r="F324">
        <v>21703.38</v>
      </c>
      <c r="G324" s="21">
        <v>0</v>
      </c>
      <c r="H324">
        <f t="shared" si="16"/>
        <v>10851.69</v>
      </c>
      <c r="I324">
        <v>0</v>
      </c>
      <c r="J324" s="21">
        <f t="shared" si="17"/>
        <v>0</v>
      </c>
      <c r="K324" s="22">
        <f t="shared" si="18"/>
        <v>0</v>
      </c>
      <c r="L324">
        <v>0</v>
      </c>
      <c r="M324" s="22">
        <f t="shared" si="19"/>
        <v>0</v>
      </c>
      <c r="N324">
        <v>0</v>
      </c>
    </row>
    <row r="325" spans="1:14">
      <c r="A325" t="s">
        <v>350</v>
      </c>
      <c r="B325" t="s">
        <v>1627</v>
      </c>
      <c r="D325" t="s">
        <v>431</v>
      </c>
      <c r="E325">
        <v>0</v>
      </c>
      <c r="F325">
        <v>300217.40000000002</v>
      </c>
      <c r="G325" s="21">
        <v>0</v>
      </c>
      <c r="H325">
        <f t="shared" si="16"/>
        <v>150108.70000000001</v>
      </c>
      <c r="I325">
        <v>0</v>
      </c>
      <c r="J325" s="21">
        <f t="shared" si="17"/>
        <v>0</v>
      </c>
      <c r="K325" s="22">
        <f t="shared" si="18"/>
        <v>0</v>
      </c>
      <c r="L325">
        <v>0</v>
      </c>
      <c r="M325" s="22">
        <f t="shared" si="19"/>
        <v>0</v>
      </c>
      <c r="N325">
        <v>0</v>
      </c>
    </row>
    <row r="326" spans="1:14">
      <c r="A326" t="s">
        <v>351</v>
      </c>
      <c r="B326" t="s">
        <v>1627</v>
      </c>
      <c r="D326" t="s">
        <v>431</v>
      </c>
      <c r="E326">
        <v>0</v>
      </c>
      <c r="F326">
        <v>100</v>
      </c>
      <c r="G326" s="21">
        <v>0</v>
      </c>
      <c r="H326">
        <f t="shared" si="16"/>
        <v>50</v>
      </c>
      <c r="I326">
        <v>0</v>
      </c>
      <c r="J326" s="21">
        <f t="shared" si="17"/>
        <v>0</v>
      </c>
      <c r="K326" s="22">
        <f t="shared" si="18"/>
        <v>0</v>
      </c>
      <c r="L326">
        <v>0</v>
      </c>
      <c r="M326" s="22">
        <f t="shared" si="19"/>
        <v>0</v>
      </c>
      <c r="N326">
        <v>0</v>
      </c>
    </row>
    <row r="327" spans="1:14">
      <c r="A327" t="s">
        <v>352</v>
      </c>
      <c r="B327" t="s">
        <v>1627</v>
      </c>
      <c r="D327" t="s">
        <v>431</v>
      </c>
      <c r="E327">
        <v>0</v>
      </c>
      <c r="F327">
        <v>100</v>
      </c>
      <c r="G327" s="21">
        <v>0</v>
      </c>
      <c r="H327">
        <f t="shared" ref="H327:H390" si="20">F327*0.5</f>
        <v>50</v>
      </c>
      <c r="I327">
        <v>0</v>
      </c>
      <c r="J327" s="21">
        <f t="shared" ref="J327:J390" si="21">G327</f>
        <v>0</v>
      </c>
      <c r="K327" s="22">
        <f t="shared" ref="K327:K386" si="22">G327/F327</f>
        <v>0</v>
      </c>
      <c r="L327">
        <v>0</v>
      </c>
      <c r="M327" s="22">
        <f t="shared" ref="M327:M386" si="23">K327</f>
        <v>0</v>
      </c>
      <c r="N327">
        <v>0</v>
      </c>
    </row>
    <row r="328" spans="1:14">
      <c r="A328" t="s">
        <v>353</v>
      </c>
      <c r="B328" t="s">
        <v>1627</v>
      </c>
      <c r="D328" t="s">
        <v>431</v>
      </c>
      <c r="E328">
        <v>0</v>
      </c>
      <c r="F328">
        <v>1100715.69</v>
      </c>
      <c r="G328" s="21">
        <v>1099515.69</v>
      </c>
      <c r="H328">
        <f t="shared" si="20"/>
        <v>550357.84499999997</v>
      </c>
      <c r="I328">
        <v>0</v>
      </c>
      <c r="J328" s="21">
        <f t="shared" si="21"/>
        <v>1099515.69</v>
      </c>
      <c r="K328" s="22">
        <f t="shared" si="22"/>
        <v>0.99890980022279863</v>
      </c>
      <c r="L328">
        <v>0</v>
      </c>
      <c r="M328" s="22">
        <f t="shared" si="23"/>
        <v>0.99890980022279863</v>
      </c>
      <c r="N328">
        <v>0</v>
      </c>
    </row>
    <row r="329" spans="1:14">
      <c r="A329" t="s">
        <v>354</v>
      </c>
      <c r="B329" t="s">
        <v>1627</v>
      </c>
      <c r="D329" t="s">
        <v>431</v>
      </c>
      <c r="E329">
        <v>0</v>
      </c>
      <c r="F329">
        <v>1042683.26</v>
      </c>
      <c r="G329" s="21">
        <v>1042483.26</v>
      </c>
      <c r="H329">
        <f t="shared" si="20"/>
        <v>521341.63</v>
      </c>
      <c r="I329">
        <v>0</v>
      </c>
      <c r="J329" s="21">
        <f t="shared" si="21"/>
        <v>1042483.26</v>
      </c>
      <c r="K329" s="22">
        <f t="shared" si="22"/>
        <v>0.99980818719579323</v>
      </c>
      <c r="L329">
        <v>0</v>
      </c>
      <c r="M329" s="22">
        <f t="shared" si="23"/>
        <v>0.99980818719579323</v>
      </c>
      <c r="N329">
        <v>0</v>
      </c>
    </row>
    <row r="330" spans="1:14">
      <c r="A330" t="s">
        <v>355</v>
      </c>
      <c r="B330" t="s">
        <v>1627</v>
      </c>
      <c r="D330" t="s">
        <v>431</v>
      </c>
      <c r="E330">
        <v>0</v>
      </c>
      <c r="F330">
        <v>683083.76</v>
      </c>
      <c r="G330" s="21">
        <v>682483.76</v>
      </c>
      <c r="H330">
        <f t="shared" si="20"/>
        <v>341541.88</v>
      </c>
      <c r="I330">
        <v>0</v>
      </c>
      <c r="J330" s="21">
        <f t="shared" si="21"/>
        <v>682483.76</v>
      </c>
      <c r="K330" s="22">
        <f t="shared" si="22"/>
        <v>0.99912163041323077</v>
      </c>
      <c r="L330">
        <v>0</v>
      </c>
      <c r="M330" s="22">
        <f t="shared" si="23"/>
        <v>0.99912163041323077</v>
      </c>
      <c r="N330">
        <v>0</v>
      </c>
    </row>
    <row r="331" spans="1:14">
      <c r="A331" t="s">
        <v>356</v>
      </c>
      <c r="B331" t="s">
        <v>1627</v>
      </c>
      <c r="D331" t="s">
        <v>431</v>
      </c>
      <c r="E331">
        <v>0</v>
      </c>
      <c r="F331">
        <v>1241000</v>
      </c>
      <c r="G331" s="21">
        <v>0</v>
      </c>
      <c r="H331">
        <f t="shared" si="20"/>
        <v>620500</v>
      </c>
      <c r="I331">
        <v>0</v>
      </c>
      <c r="J331" s="21">
        <f t="shared" si="21"/>
        <v>0</v>
      </c>
      <c r="K331" s="22">
        <f t="shared" si="22"/>
        <v>0</v>
      </c>
      <c r="L331">
        <v>0</v>
      </c>
      <c r="M331" s="22">
        <f t="shared" si="23"/>
        <v>0</v>
      </c>
      <c r="N331">
        <v>0</v>
      </c>
    </row>
    <row r="332" spans="1:14">
      <c r="A332" t="s">
        <v>357</v>
      </c>
      <c r="B332" t="s">
        <v>1627</v>
      </c>
      <c r="D332" t="s">
        <v>431</v>
      </c>
      <c r="E332">
        <v>0</v>
      </c>
      <c r="F332">
        <v>170.8</v>
      </c>
      <c r="G332" s="21">
        <v>0</v>
      </c>
      <c r="H332">
        <f t="shared" si="20"/>
        <v>85.4</v>
      </c>
      <c r="I332">
        <v>0</v>
      </c>
      <c r="J332" s="21">
        <f t="shared" si="21"/>
        <v>0</v>
      </c>
      <c r="K332" s="22">
        <f t="shared" si="22"/>
        <v>0</v>
      </c>
      <c r="L332">
        <v>0</v>
      </c>
      <c r="M332" s="22">
        <f t="shared" si="23"/>
        <v>0</v>
      </c>
      <c r="N332">
        <v>0</v>
      </c>
    </row>
    <row r="333" spans="1:14">
      <c r="A333" t="s">
        <v>358</v>
      </c>
      <c r="B333" t="s">
        <v>1627</v>
      </c>
      <c r="D333" t="s">
        <v>431</v>
      </c>
      <c r="E333">
        <v>0</v>
      </c>
      <c r="F333">
        <v>282.49</v>
      </c>
      <c r="G333" s="21">
        <v>0</v>
      </c>
      <c r="H333">
        <f t="shared" si="20"/>
        <v>141.245</v>
      </c>
      <c r="I333">
        <v>0</v>
      </c>
      <c r="J333" s="21">
        <f t="shared" si="21"/>
        <v>0</v>
      </c>
      <c r="K333" s="22">
        <f t="shared" si="22"/>
        <v>0</v>
      </c>
      <c r="L333">
        <v>0</v>
      </c>
      <c r="M333" s="22">
        <f t="shared" si="23"/>
        <v>0</v>
      </c>
      <c r="N333">
        <v>0</v>
      </c>
    </row>
    <row r="334" spans="1:14">
      <c r="A334" t="s">
        <v>359</v>
      </c>
      <c r="B334" t="s">
        <v>1627</v>
      </c>
      <c r="D334" t="s">
        <v>431</v>
      </c>
      <c r="E334">
        <v>0</v>
      </c>
      <c r="F334">
        <v>726.14</v>
      </c>
      <c r="G334" s="21">
        <v>0</v>
      </c>
      <c r="H334">
        <f t="shared" si="20"/>
        <v>363.07</v>
      </c>
      <c r="I334">
        <v>0</v>
      </c>
      <c r="J334" s="21">
        <f t="shared" si="21"/>
        <v>0</v>
      </c>
      <c r="K334" s="22">
        <f t="shared" si="22"/>
        <v>0</v>
      </c>
      <c r="L334">
        <v>0</v>
      </c>
      <c r="M334" s="22">
        <f t="shared" si="23"/>
        <v>0</v>
      </c>
      <c r="N334">
        <v>0</v>
      </c>
    </row>
    <row r="335" spans="1:14">
      <c r="A335" t="s">
        <v>360</v>
      </c>
      <c r="B335" t="s">
        <v>1627</v>
      </c>
      <c r="D335" t="s">
        <v>431</v>
      </c>
      <c r="E335">
        <v>0</v>
      </c>
      <c r="F335">
        <v>35311.199999999997</v>
      </c>
      <c r="G335" s="21">
        <v>0</v>
      </c>
      <c r="H335">
        <f t="shared" si="20"/>
        <v>17655.599999999999</v>
      </c>
      <c r="I335">
        <v>0</v>
      </c>
      <c r="J335" s="21">
        <f t="shared" si="21"/>
        <v>0</v>
      </c>
      <c r="K335" s="22">
        <f t="shared" si="22"/>
        <v>0</v>
      </c>
      <c r="L335">
        <v>0</v>
      </c>
      <c r="M335" s="22">
        <f t="shared" si="23"/>
        <v>0</v>
      </c>
      <c r="N335">
        <v>0</v>
      </c>
    </row>
    <row r="336" spans="1:14">
      <c r="A336" t="s">
        <v>361</v>
      </c>
      <c r="B336" t="s">
        <v>1627</v>
      </c>
      <c r="D336" t="s">
        <v>431</v>
      </c>
      <c r="E336">
        <v>0</v>
      </c>
      <c r="F336">
        <v>18838.599999999999</v>
      </c>
      <c r="G336" s="21">
        <v>0</v>
      </c>
      <c r="H336">
        <f t="shared" si="20"/>
        <v>9419.2999999999993</v>
      </c>
      <c r="I336">
        <v>0</v>
      </c>
      <c r="J336" s="21">
        <f t="shared" si="21"/>
        <v>0</v>
      </c>
      <c r="K336" s="22">
        <f t="shared" si="22"/>
        <v>0</v>
      </c>
      <c r="L336">
        <v>0</v>
      </c>
      <c r="M336" s="22">
        <f t="shared" si="23"/>
        <v>0</v>
      </c>
      <c r="N336">
        <v>0</v>
      </c>
    </row>
    <row r="337" spans="1:14">
      <c r="A337" t="s">
        <v>362</v>
      </c>
      <c r="B337" t="s">
        <v>1627</v>
      </c>
      <c r="D337" t="s">
        <v>431</v>
      </c>
      <c r="E337">
        <v>0</v>
      </c>
      <c r="F337">
        <v>18838.599999999999</v>
      </c>
      <c r="G337" s="21">
        <v>0</v>
      </c>
      <c r="H337">
        <f t="shared" si="20"/>
        <v>9419.2999999999993</v>
      </c>
      <c r="I337">
        <v>0</v>
      </c>
      <c r="J337" s="21">
        <f t="shared" si="21"/>
        <v>0</v>
      </c>
      <c r="K337" s="22">
        <f t="shared" si="22"/>
        <v>0</v>
      </c>
      <c r="L337">
        <v>0</v>
      </c>
      <c r="M337" s="22">
        <f t="shared" si="23"/>
        <v>0</v>
      </c>
      <c r="N337">
        <v>0</v>
      </c>
    </row>
    <row r="338" spans="1:14">
      <c r="A338" t="s">
        <v>363</v>
      </c>
      <c r="B338" t="s">
        <v>1627</v>
      </c>
      <c r="D338" t="s">
        <v>431</v>
      </c>
      <c r="E338">
        <v>0</v>
      </c>
      <c r="F338">
        <v>20271</v>
      </c>
      <c r="G338" s="21">
        <v>0</v>
      </c>
      <c r="H338">
        <f t="shared" si="20"/>
        <v>10135.5</v>
      </c>
      <c r="I338">
        <v>0</v>
      </c>
      <c r="J338" s="21">
        <f t="shared" si="21"/>
        <v>0</v>
      </c>
      <c r="K338" s="22">
        <f t="shared" si="22"/>
        <v>0</v>
      </c>
      <c r="L338">
        <v>0</v>
      </c>
      <c r="M338" s="22">
        <f t="shared" si="23"/>
        <v>0</v>
      </c>
      <c r="N338">
        <v>0</v>
      </c>
    </row>
    <row r="339" spans="1:14">
      <c r="A339" t="s">
        <v>364</v>
      </c>
      <c r="B339" t="s">
        <v>1627</v>
      </c>
      <c r="D339" t="s">
        <v>431</v>
      </c>
      <c r="E339">
        <v>0</v>
      </c>
      <c r="F339">
        <v>18838.599999999999</v>
      </c>
      <c r="G339" s="21">
        <v>0</v>
      </c>
      <c r="H339">
        <f t="shared" si="20"/>
        <v>9419.2999999999993</v>
      </c>
      <c r="I339">
        <v>0</v>
      </c>
      <c r="J339" s="21">
        <f t="shared" si="21"/>
        <v>0</v>
      </c>
      <c r="K339" s="22">
        <f t="shared" si="22"/>
        <v>0</v>
      </c>
      <c r="L339">
        <v>0</v>
      </c>
      <c r="M339" s="22">
        <f t="shared" si="23"/>
        <v>0</v>
      </c>
      <c r="N339">
        <v>0</v>
      </c>
    </row>
    <row r="340" spans="1:14">
      <c r="A340" t="s">
        <v>365</v>
      </c>
      <c r="B340" t="s">
        <v>1627</v>
      </c>
      <c r="D340" t="s">
        <v>431</v>
      </c>
      <c r="E340">
        <v>0</v>
      </c>
      <c r="F340">
        <v>34595</v>
      </c>
      <c r="G340" s="21">
        <v>0</v>
      </c>
      <c r="H340">
        <f t="shared" si="20"/>
        <v>17297.5</v>
      </c>
      <c r="I340">
        <v>0</v>
      </c>
      <c r="J340" s="21">
        <f t="shared" si="21"/>
        <v>0</v>
      </c>
      <c r="K340" s="22">
        <f t="shared" si="22"/>
        <v>0</v>
      </c>
      <c r="L340">
        <v>0</v>
      </c>
      <c r="M340" s="22">
        <f t="shared" si="23"/>
        <v>0</v>
      </c>
      <c r="N340">
        <v>0</v>
      </c>
    </row>
    <row r="341" spans="1:14">
      <c r="A341" t="s">
        <v>366</v>
      </c>
      <c r="B341" t="s">
        <v>1627</v>
      </c>
      <c r="D341" t="s">
        <v>431</v>
      </c>
      <c r="E341">
        <v>0</v>
      </c>
      <c r="F341">
        <v>20271</v>
      </c>
      <c r="G341" s="21">
        <v>0</v>
      </c>
      <c r="H341">
        <f t="shared" si="20"/>
        <v>10135.5</v>
      </c>
      <c r="I341">
        <v>0</v>
      </c>
      <c r="J341" s="21">
        <f t="shared" si="21"/>
        <v>0</v>
      </c>
      <c r="K341" s="22">
        <f t="shared" si="22"/>
        <v>0</v>
      </c>
      <c r="L341">
        <v>0</v>
      </c>
      <c r="M341" s="22">
        <f t="shared" si="23"/>
        <v>0</v>
      </c>
      <c r="N341">
        <v>0</v>
      </c>
    </row>
    <row r="342" spans="1:14">
      <c r="A342" t="s">
        <v>367</v>
      </c>
      <c r="B342" t="s">
        <v>1627</v>
      </c>
      <c r="D342" t="s">
        <v>431</v>
      </c>
      <c r="E342">
        <v>0</v>
      </c>
      <c r="F342">
        <v>20271</v>
      </c>
      <c r="G342" s="21">
        <v>0</v>
      </c>
      <c r="H342">
        <f t="shared" si="20"/>
        <v>10135.5</v>
      </c>
      <c r="I342">
        <v>0</v>
      </c>
      <c r="J342" s="21">
        <f t="shared" si="21"/>
        <v>0</v>
      </c>
      <c r="K342" s="22">
        <f t="shared" si="22"/>
        <v>0</v>
      </c>
      <c r="L342">
        <v>0</v>
      </c>
      <c r="M342" s="22">
        <f t="shared" si="23"/>
        <v>0</v>
      </c>
      <c r="N342">
        <v>0</v>
      </c>
    </row>
    <row r="343" spans="1:14">
      <c r="A343" t="s">
        <v>368</v>
      </c>
      <c r="B343" t="s">
        <v>1627</v>
      </c>
      <c r="D343" t="s">
        <v>431</v>
      </c>
      <c r="E343">
        <v>0</v>
      </c>
      <c r="F343">
        <v>20271</v>
      </c>
      <c r="G343" s="21">
        <v>0</v>
      </c>
      <c r="H343">
        <f t="shared" si="20"/>
        <v>10135.5</v>
      </c>
      <c r="I343">
        <v>0</v>
      </c>
      <c r="J343" s="21">
        <f t="shared" si="21"/>
        <v>0</v>
      </c>
      <c r="K343" s="22">
        <f t="shared" si="22"/>
        <v>0</v>
      </c>
      <c r="L343">
        <v>0</v>
      </c>
      <c r="M343" s="22">
        <f t="shared" si="23"/>
        <v>0</v>
      </c>
      <c r="N343">
        <v>0</v>
      </c>
    </row>
    <row r="344" spans="1:14">
      <c r="A344" t="s">
        <v>369</v>
      </c>
      <c r="B344" t="s">
        <v>1627</v>
      </c>
      <c r="D344" t="s">
        <v>431</v>
      </c>
      <c r="E344">
        <v>0</v>
      </c>
      <c r="F344">
        <v>38892.199999999997</v>
      </c>
      <c r="G344" s="21">
        <v>0</v>
      </c>
      <c r="H344">
        <f t="shared" si="20"/>
        <v>19446.099999999999</v>
      </c>
      <c r="I344">
        <v>0</v>
      </c>
      <c r="J344" s="21">
        <f t="shared" si="21"/>
        <v>0</v>
      </c>
      <c r="K344" s="22">
        <f t="shared" si="22"/>
        <v>0</v>
      </c>
      <c r="L344">
        <v>0</v>
      </c>
      <c r="M344" s="22">
        <f t="shared" si="23"/>
        <v>0</v>
      </c>
      <c r="N344">
        <v>0</v>
      </c>
    </row>
    <row r="345" spans="1:14">
      <c r="A345" t="s">
        <v>370</v>
      </c>
      <c r="B345" t="s">
        <v>1627</v>
      </c>
      <c r="D345" t="s">
        <v>431</v>
      </c>
      <c r="E345">
        <v>0</v>
      </c>
      <c r="F345">
        <v>20271</v>
      </c>
      <c r="G345" s="21">
        <v>0</v>
      </c>
      <c r="H345">
        <f t="shared" si="20"/>
        <v>10135.5</v>
      </c>
      <c r="I345">
        <v>0</v>
      </c>
      <c r="J345" s="21">
        <f t="shared" si="21"/>
        <v>0</v>
      </c>
      <c r="K345" s="22">
        <f t="shared" si="22"/>
        <v>0</v>
      </c>
      <c r="L345">
        <v>0</v>
      </c>
      <c r="M345" s="22">
        <f t="shared" si="23"/>
        <v>0</v>
      </c>
      <c r="N345">
        <v>0</v>
      </c>
    </row>
    <row r="346" spans="1:14">
      <c r="A346" t="s">
        <v>371</v>
      </c>
      <c r="B346" t="s">
        <v>1627</v>
      </c>
      <c r="D346" t="s">
        <v>431</v>
      </c>
      <c r="E346">
        <v>0</v>
      </c>
      <c r="F346">
        <v>180217.38</v>
      </c>
      <c r="G346" s="21">
        <v>0</v>
      </c>
      <c r="H346">
        <f t="shared" si="20"/>
        <v>90108.69</v>
      </c>
      <c r="I346">
        <v>0</v>
      </c>
      <c r="J346" s="21">
        <f t="shared" si="21"/>
        <v>0</v>
      </c>
      <c r="K346" s="22">
        <f t="shared" si="22"/>
        <v>0</v>
      </c>
      <c r="L346">
        <v>0</v>
      </c>
      <c r="M346" s="22">
        <f t="shared" si="23"/>
        <v>0</v>
      </c>
      <c r="N346">
        <v>0</v>
      </c>
    </row>
    <row r="347" spans="1:14">
      <c r="A347" t="s">
        <v>372</v>
      </c>
      <c r="B347" t="s">
        <v>1627</v>
      </c>
      <c r="D347" t="s">
        <v>431</v>
      </c>
      <c r="E347">
        <v>0</v>
      </c>
      <c r="F347">
        <v>60217.38</v>
      </c>
      <c r="G347" s="21">
        <v>0</v>
      </c>
      <c r="H347">
        <f t="shared" si="20"/>
        <v>30108.69</v>
      </c>
      <c r="I347">
        <v>0</v>
      </c>
      <c r="J347" s="21">
        <f t="shared" si="21"/>
        <v>0</v>
      </c>
      <c r="K347" s="22">
        <f t="shared" si="22"/>
        <v>0</v>
      </c>
      <c r="L347">
        <v>0</v>
      </c>
      <c r="M347" s="22">
        <f t="shared" si="23"/>
        <v>0</v>
      </c>
      <c r="N347">
        <v>0</v>
      </c>
    </row>
    <row r="348" spans="1:14">
      <c r="A348" t="s">
        <v>373</v>
      </c>
      <c r="B348" t="s">
        <v>1627</v>
      </c>
      <c r="D348" t="s">
        <v>431</v>
      </c>
      <c r="E348">
        <v>0</v>
      </c>
      <c r="F348">
        <v>600217.38</v>
      </c>
      <c r="G348" s="21">
        <v>0</v>
      </c>
      <c r="H348">
        <f t="shared" si="20"/>
        <v>300108.69</v>
      </c>
      <c r="I348">
        <v>0</v>
      </c>
      <c r="J348" s="21">
        <f t="shared" si="21"/>
        <v>0</v>
      </c>
      <c r="K348" s="22">
        <f t="shared" si="22"/>
        <v>0</v>
      </c>
      <c r="L348">
        <v>0</v>
      </c>
      <c r="M348" s="22">
        <f t="shared" si="23"/>
        <v>0</v>
      </c>
      <c r="N348">
        <v>0</v>
      </c>
    </row>
    <row r="349" spans="1:14">
      <c r="A349" t="s">
        <v>374</v>
      </c>
      <c r="B349" t="s">
        <v>1627</v>
      </c>
      <c r="D349" t="s">
        <v>431</v>
      </c>
      <c r="E349">
        <v>0</v>
      </c>
      <c r="F349">
        <v>360217.38</v>
      </c>
      <c r="G349" s="21">
        <v>0</v>
      </c>
      <c r="H349">
        <f t="shared" si="20"/>
        <v>180108.69</v>
      </c>
      <c r="I349">
        <v>0</v>
      </c>
      <c r="J349" s="21">
        <f t="shared" si="21"/>
        <v>0</v>
      </c>
      <c r="K349" s="22">
        <f t="shared" si="22"/>
        <v>0</v>
      </c>
      <c r="L349">
        <v>0</v>
      </c>
      <c r="M349" s="22">
        <f t="shared" si="23"/>
        <v>0</v>
      </c>
      <c r="N349">
        <v>0</v>
      </c>
    </row>
    <row r="350" spans="1:14">
      <c r="A350" t="s">
        <v>375</v>
      </c>
      <c r="B350" t="s">
        <v>1627</v>
      </c>
      <c r="D350" t="s">
        <v>431</v>
      </c>
      <c r="E350">
        <v>0</v>
      </c>
      <c r="F350">
        <v>60217.38</v>
      </c>
      <c r="G350" s="21">
        <v>0</v>
      </c>
      <c r="H350">
        <f t="shared" si="20"/>
        <v>30108.69</v>
      </c>
      <c r="I350">
        <v>0</v>
      </c>
      <c r="J350" s="21">
        <f t="shared" si="21"/>
        <v>0</v>
      </c>
      <c r="K350" s="22">
        <f t="shared" si="22"/>
        <v>0</v>
      </c>
      <c r="L350">
        <v>0</v>
      </c>
      <c r="M350" s="22">
        <f t="shared" si="23"/>
        <v>0</v>
      </c>
      <c r="N350">
        <v>0</v>
      </c>
    </row>
    <row r="351" spans="1:14">
      <c r="A351" t="s">
        <v>376</v>
      </c>
      <c r="B351" t="s">
        <v>1627</v>
      </c>
      <c r="D351" t="s">
        <v>431</v>
      </c>
      <c r="E351">
        <v>0</v>
      </c>
      <c r="F351">
        <v>60217.38</v>
      </c>
      <c r="G351" s="21">
        <v>0</v>
      </c>
      <c r="H351">
        <f t="shared" si="20"/>
        <v>30108.69</v>
      </c>
      <c r="I351">
        <v>0</v>
      </c>
      <c r="J351" s="21">
        <f t="shared" si="21"/>
        <v>0</v>
      </c>
      <c r="K351" s="22">
        <f t="shared" si="22"/>
        <v>0</v>
      </c>
      <c r="L351">
        <v>0</v>
      </c>
      <c r="M351" s="22">
        <f t="shared" si="23"/>
        <v>0</v>
      </c>
      <c r="N351">
        <v>0</v>
      </c>
    </row>
    <row r="352" spans="1:14">
      <c r="A352" t="s">
        <v>377</v>
      </c>
      <c r="B352" t="s">
        <v>1627</v>
      </c>
      <c r="D352" t="s">
        <v>431</v>
      </c>
      <c r="E352">
        <v>0</v>
      </c>
      <c r="F352">
        <v>60217.38</v>
      </c>
      <c r="G352" s="21">
        <v>0</v>
      </c>
      <c r="H352">
        <f t="shared" si="20"/>
        <v>30108.69</v>
      </c>
      <c r="I352">
        <v>0</v>
      </c>
      <c r="J352" s="21">
        <f t="shared" si="21"/>
        <v>0</v>
      </c>
      <c r="K352" s="22">
        <f t="shared" si="22"/>
        <v>0</v>
      </c>
      <c r="L352">
        <v>0</v>
      </c>
      <c r="M352" s="22">
        <f t="shared" si="23"/>
        <v>0</v>
      </c>
      <c r="N352">
        <v>0</v>
      </c>
    </row>
    <row r="353" spans="1:14">
      <c r="A353" t="s">
        <v>378</v>
      </c>
      <c r="B353" t="s">
        <v>1627</v>
      </c>
      <c r="D353" t="s">
        <v>431</v>
      </c>
      <c r="E353">
        <v>0</v>
      </c>
      <c r="F353">
        <v>60217.38</v>
      </c>
      <c r="G353" s="21">
        <v>0</v>
      </c>
      <c r="H353">
        <f t="shared" si="20"/>
        <v>30108.69</v>
      </c>
      <c r="I353">
        <v>0</v>
      </c>
      <c r="J353" s="21">
        <f t="shared" si="21"/>
        <v>0</v>
      </c>
      <c r="K353" s="22">
        <f t="shared" si="22"/>
        <v>0</v>
      </c>
      <c r="L353">
        <v>0</v>
      </c>
      <c r="M353" s="22">
        <f t="shared" si="23"/>
        <v>0</v>
      </c>
      <c r="N353">
        <v>0</v>
      </c>
    </row>
    <row r="354" spans="1:14">
      <c r="A354" t="s">
        <v>379</v>
      </c>
      <c r="B354" t="s">
        <v>1627</v>
      </c>
      <c r="D354" t="s">
        <v>431</v>
      </c>
      <c r="E354">
        <v>0</v>
      </c>
      <c r="F354">
        <v>360217.38</v>
      </c>
      <c r="G354" s="21">
        <v>0</v>
      </c>
      <c r="H354">
        <f t="shared" si="20"/>
        <v>180108.69</v>
      </c>
      <c r="I354">
        <v>0</v>
      </c>
      <c r="J354" s="21">
        <f t="shared" si="21"/>
        <v>0</v>
      </c>
      <c r="K354" s="22">
        <f t="shared" si="22"/>
        <v>0</v>
      </c>
      <c r="L354">
        <v>0</v>
      </c>
      <c r="M354" s="22">
        <f t="shared" si="23"/>
        <v>0</v>
      </c>
      <c r="N354">
        <v>0</v>
      </c>
    </row>
    <row r="355" spans="1:14">
      <c r="A355" t="s">
        <v>380</v>
      </c>
      <c r="B355" t="s">
        <v>1627</v>
      </c>
      <c r="D355" t="s">
        <v>431</v>
      </c>
      <c r="E355">
        <v>0</v>
      </c>
      <c r="F355">
        <v>60217.38</v>
      </c>
      <c r="G355" s="21">
        <v>0</v>
      </c>
      <c r="H355">
        <f t="shared" si="20"/>
        <v>30108.69</v>
      </c>
      <c r="I355">
        <v>0</v>
      </c>
      <c r="J355" s="21">
        <f t="shared" si="21"/>
        <v>0</v>
      </c>
      <c r="K355" s="22">
        <f t="shared" si="22"/>
        <v>0</v>
      </c>
      <c r="L355">
        <v>0</v>
      </c>
      <c r="M355" s="22">
        <f t="shared" si="23"/>
        <v>0</v>
      </c>
      <c r="N355">
        <v>0</v>
      </c>
    </row>
    <row r="356" spans="1:14">
      <c r="A356" t="s">
        <v>381</v>
      </c>
      <c r="B356" t="s">
        <v>1627</v>
      </c>
      <c r="D356" t="s">
        <v>431</v>
      </c>
      <c r="E356">
        <v>0</v>
      </c>
      <c r="F356">
        <v>738320</v>
      </c>
      <c r="G356" s="21">
        <v>0</v>
      </c>
      <c r="H356">
        <f t="shared" si="20"/>
        <v>369160</v>
      </c>
      <c r="I356">
        <v>0</v>
      </c>
      <c r="J356" s="21">
        <f t="shared" si="21"/>
        <v>0</v>
      </c>
      <c r="K356" s="22">
        <f t="shared" si="22"/>
        <v>0</v>
      </c>
      <c r="L356">
        <v>0</v>
      </c>
      <c r="M356" s="22">
        <f t="shared" si="23"/>
        <v>0</v>
      </c>
      <c r="N356">
        <v>0</v>
      </c>
    </row>
    <row r="357" spans="1:14">
      <c r="A357" t="s">
        <v>382</v>
      </c>
      <c r="B357" t="s">
        <v>1627</v>
      </c>
      <c r="D357" t="s">
        <v>431</v>
      </c>
      <c r="E357">
        <v>0</v>
      </c>
      <c r="F357">
        <v>223058</v>
      </c>
      <c r="G357" s="21">
        <v>0</v>
      </c>
      <c r="H357">
        <f t="shared" si="20"/>
        <v>111529</v>
      </c>
      <c r="I357">
        <v>0</v>
      </c>
      <c r="J357" s="21">
        <f t="shared" si="21"/>
        <v>0</v>
      </c>
      <c r="K357" s="22">
        <f t="shared" si="22"/>
        <v>0</v>
      </c>
      <c r="L357">
        <v>0</v>
      </c>
      <c r="M357" s="22">
        <f t="shared" si="23"/>
        <v>0</v>
      </c>
      <c r="N357">
        <v>0</v>
      </c>
    </row>
    <row r="358" spans="1:14">
      <c r="A358" t="s">
        <v>383</v>
      </c>
      <c r="B358" t="s">
        <v>1627</v>
      </c>
      <c r="D358" t="s">
        <v>431</v>
      </c>
      <c r="E358">
        <v>0</v>
      </c>
      <c r="F358">
        <v>6500000</v>
      </c>
      <c r="G358" s="21">
        <v>0</v>
      </c>
      <c r="H358">
        <f t="shared" si="20"/>
        <v>3250000</v>
      </c>
      <c r="I358">
        <v>0</v>
      </c>
      <c r="J358" s="21">
        <f t="shared" si="21"/>
        <v>0</v>
      </c>
      <c r="K358" s="22">
        <f t="shared" si="22"/>
        <v>0</v>
      </c>
      <c r="L358">
        <v>0</v>
      </c>
      <c r="M358" s="22">
        <f t="shared" si="23"/>
        <v>0</v>
      </c>
      <c r="N358">
        <v>0</v>
      </c>
    </row>
    <row r="359" spans="1:14">
      <c r="A359" t="s">
        <v>384</v>
      </c>
      <c r="B359" t="s">
        <v>1627</v>
      </c>
      <c r="D359" t="s">
        <v>431</v>
      </c>
      <c r="E359">
        <v>0</v>
      </c>
      <c r="F359">
        <v>265804.84999999998</v>
      </c>
      <c r="G359" s="21">
        <v>181098.74</v>
      </c>
      <c r="H359">
        <f t="shared" si="20"/>
        <v>132902.42499999999</v>
      </c>
      <c r="I359">
        <v>0</v>
      </c>
      <c r="J359" s="21">
        <f t="shared" si="21"/>
        <v>181098.74</v>
      </c>
      <c r="K359" s="22">
        <f t="shared" si="22"/>
        <v>0.68132218053959515</v>
      </c>
      <c r="L359">
        <v>0</v>
      </c>
      <c r="M359" s="22">
        <f t="shared" si="23"/>
        <v>0.68132218053959515</v>
      </c>
      <c r="N359">
        <v>0</v>
      </c>
    </row>
    <row r="360" spans="1:14">
      <c r="A360" t="s">
        <v>385</v>
      </c>
      <c r="B360" t="s">
        <v>1627</v>
      </c>
      <c r="D360" t="s">
        <v>431</v>
      </c>
      <c r="E360">
        <v>0</v>
      </c>
      <c r="F360">
        <v>160000</v>
      </c>
      <c r="G360" s="21">
        <v>159999.99</v>
      </c>
      <c r="H360">
        <f t="shared" si="20"/>
        <v>80000</v>
      </c>
      <c r="I360">
        <v>0</v>
      </c>
      <c r="J360" s="21">
        <f t="shared" si="21"/>
        <v>159999.99</v>
      </c>
      <c r="K360" s="22">
        <f t="shared" si="22"/>
        <v>0.99999993749999994</v>
      </c>
      <c r="L360">
        <v>0</v>
      </c>
      <c r="M360" s="22">
        <f t="shared" si="23"/>
        <v>0.99999993749999994</v>
      </c>
      <c r="N360">
        <v>0</v>
      </c>
    </row>
    <row r="361" spans="1:14">
      <c r="A361" t="s">
        <v>386</v>
      </c>
      <c r="B361" t="s">
        <v>1627</v>
      </c>
      <c r="D361" t="s">
        <v>431</v>
      </c>
      <c r="E361">
        <v>0</v>
      </c>
      <c r="F361">
        <v>350000</v>
      </c>
      <c r="G361" s="21">
        <v>0</v>
      </c>
      <c r="H361">
        <f t="shared" si="20"/>
        <v>175000</v>
      </c>
      <c r="I361">
        <v>0</v>
      </c>
      <c r="J361" s="21">
        <f t="shared" si="21"/>
        <v>0</v>
      </c>
      <c r="K361" s="22">
        <f t="shared" si="22"/>
        <v>0</v>
      </c>
      <c r="L361">
        <v>0</v>
      </c>
      <c r="M361" s="22">
        <f t="shared" si="23"/>
        <v>0</v>
      </c>
      <c r="N361">
        <v>0</v>
      </c>
    </row>
    <row r="362" spans="1:14">
      <c r="A362" t="s">
        <v>387</v>
      </c>
      <c r="B362" t="s">
        <v>1627</v>
      </c>
      <c r="D362" t="s">
        <v>431</v>
      </c>
      <c r="E362">
        <v>0</v>
      </c>
      <c r="F362">
        <v>500000</v>
      </c>
      <c r="G362" s="21">
        <v>499994.6</v>
      </c>
      <c r="H362">
        <f t="shared" si="20"/>
        <v>250000</v>
      </c>
      <c r="I362">
        <v>0</v>
      </c>
      <c r="J362" s="21">
        <f t="shared" si="21"/>
        <v>499994.6</v>
      </c>
      <c r="K362" s="22">
        <f t="shared" si="22"/>
        <v>0.99998919999999991</v>
      </c>
      <c r="L362">
        <v>0</v>
      </c>
      <c r="M362" s="22">
        <f t="shared" si="23"/>
        <v>0.99998919999999991</v>
      </c>
      <c r="N362">
        <v>0</v>
      </c>
    </row>
    <row r="363" spans="1:14">
      <c r="A363" t="s">
        <v>388</v>
      </c>
      <c r="B363" t="s">
        <v>1627</v>
      </c>
      <c r="D363" t="s">
        <v>431</v>
      </c>
      <c r="E363">
        <v>0</v>
      </c>
      <c r="F363">
        <v>71014.490000000005</v>
      </c>
      <c r="G363" s="21">
        <v>0</v>
      </c>
      <c r="H363">
        <f t="shared" si="20"/>
        <v>35507.245000000003</v>
      </c>
      <c r="I363">
        <v>0</v>
      </c>
      <c r="J363" s="21">
        <f t="shared" si="21"/>
        <v>0</v>
      </c>
      <c r="K363" s="22">
        <f t="shared" si="22"/>
        <v>0</v>
      </c>
      <c r="L363">
        <v>0</v>
      </c>
      <c r="M363" s="22">
        <f t="shared" si="23"/>
        <v>0</v>
      </c>
      <c r="N363">
        <v>0</v>
      </c>
    </row>
    <row r="364" spans="1:14">
      <c r="A364" t="s">
        <v>389</v>
      </c>
      <c r="B364" t="s">
        <v>1627</v>
      </c>
      <c r="D364" t="s">
        <v>431</v>
      </c>
      <c r="E364">
        <v>0</v>
      </c>
      <c r="F364">
        <v>2000000</v>
      </c>
      <c r="G364" s="21">
        <v>0</v>
      </c>
      <c r="H364">
        <f t="shared" si="20"/>
        <v>1000000</v>
      </c>
      <c r="I364">
        <v>0</v>
      </c>
      <c r="J364" s="21">
        <f t="shared" si="21"/>
        <v>0</v>
      </c>
      <c r="K364" s="22">
        <f t="shared" si="22"/>
        <v>0</v>
      </c>
      <c r="L364">
        <v>0</v>
      </c>
      <c r="M364" s="22">
        <f t="shared" si="23"/>
        <v>0</v>
      </c>
      <c r="N364">
        <v>0</v>
      </c>
    </row>
    <row r="365" spans="1:14">
      <c r="A365" t="s">
        <v>390</v>
      </c>
      <c r="B365" t="s">
        <v>1627</v>
      </c>
      <c r="D365" t="s">
        <v>431</v>
      </c>
      <c r="E365">
        <v>0</v>
      </c>
      <c r="F365">
        <v>10000000</v>
      </c>
      <c r="G365" s="21">
        <v>0</v>
      </c>
      <c r="H365">
        <f t="shared" si="20"/>
        <v>5000000</v>
      </c>
      <c r="I365">
        <v>0</v>
      </c>
      <c r="J365" s="21">
        <f t="shared" si="21"/>
        <v>0</v>
      </c>
      <c r="K365" s="22">
        <f t="shared" si="22"/>
        <v>0</v>
      </c>
      <c r="L365">
        <v>0</v>
      </c>
      <c r="M365" s="22">
        <f t="shared" si="23"/>
        <v>0</v>
      </c>
      <c r="N365">
        <v>0</v>
      </c>
    </row>
    <row r="366" spans="1:14">
      <c r="A366" t="s">
        <v>391</v>
      </c>
      <c r="B366" t="s">
        <v>1627</v>
      </c>
      <c r="D366" t="s">
        <v>431</v>
      </c>
      <c r="E366">
        <v>0</v>
      </c>
      <c r="F366">
        <v>110000</v>
      </c>
      <c r="G366" s="21">
        <v>0</v>
      </c>
      <c r="H366">
        <f t="shared" si="20"/>
        <v>55000</v>
      </c>
      <c r="I366">
        <v>0</v>
      </c>
      <c r="J366" s="21">
        <f t="shared" si="21"/>
        <v>0</v>
      </c>
      <c r="K366" s="22">
        <f t="shared" si="22"/>
        <v>0</v>
      </c>
      <c r="L366">
        <v>0</v>
      </c>
      <c r="M366" s="22">
        <f t="shared" si="23"/>
        <v>0</v>
      </c>
      <c r="N366">
        <v>0</v>
      </c>
    </row>
    <row r="367" spans="1:14">
      <c r="A367" t="s">
        <v>392</v>
      </c>
      <c r="B367" t="s">
        <v>1627</v>
      </c>
      <c r="D367" t="s">
        <v>431</v>
      </c>
      <c r="E367">
        <v>0</v>
      </c>
      <c r="F367">
        <v>14000</v>
      </c>
      <c r="G367" s="21">
        <v>0</v>
      </c>
      <c r="H367">
        <f t="shared" si="20"/>
        <v>7000</v>
      </c>
      <c r="I367">
        <v>0</v>
      </c>
      <c r="J367" s="21">
        <f t="shared" si="21"/>
        <v>0</v>
      </c>
      <c r="K367" s="22">
        <f t="shared" si="22"/>
        <v>0</v>
      </c>
      <c r="L367">
        <v>0</v>
      </c>
      <c r="M367" s="22">
        <f t="shared" si="23"/>
        <v>0</v>
      </c>
      <c r="N367">
        <v>0</v>
      </c>
    </row>
    <row r="368" spans="1:14">
      <c r="A368" t="s">
        <v>393</v>
      </c>
      <c r="B368" t="s">
        <v>1627</v>
      </c>
      <c r="D368" t="s">
        <v>431</v>
      </c>
      <c r="E368">
        <v>0</v>
      </c>
      <c r="F368">
        <v>6688.52</v>
      </c>
      <c r="G368" s="21">
        <v>0</v>
      </c>
      <c r="H368">
        <f t="shared" si="20"/>
        <v>3344.26</v>
      </c>
      <c r="I368">
        <v>0</v>
      </c>
      <c r="J368" s="21">
        <f t="shared" si="21"/>
        <v>0</v>
      </c>
      <c r="K368" s="22">
        <f t="shared" si="22"/>
        <v>0</v>
      </c>
      <c r="L368">
        <v>0</v>
      </c>
      <c r="M368" s="22">
        <f t="shared" si="23"/>
        <v>0</v>
      </c>
      <c r="N368">
        <v>0</v>
      </c>
    </row>
    <row r="369" spans="1:14">
      <c r="A369" t="s">
        <v>394</v>
      </c>
      <c r="B369" t="s">
        <v>1627</v>
      </c>
      <c r="D369" t="s">
        <v>431</v>
      </c>
      <c r="E369">
        <v>0</v>
      </c>
      <c r="F369">
        <v>107.74</v>
      </c>
      <c r="G369" s="21">
        <v>0</v>
      </c>
      <c r="H369">
        <f t="shared" si="20"/>
        <v>53.87</v>
      </c>
      <c r="I369">
        <v>0</v>
      </c>
      <c r="J369" s="21">
        <f t="shared" si="21"/>
        <v>0</v>
      </c>
      <c r="K369" s="22">
        <f t="shared" si="22"/>
        <v>0</v>
      </c>
      <c r="L369">
        <v>0</v>
      </c>
      <c r="M369" s="22">
        <f t="shared" si="23"/>
        <v>0</v>
      </c>
      <c r="N369">
        <v>0</v>
      </c>
    </row>
    <row r="370" spans="1:14">
      <c r="A370" t="s">
        <v>395</v>
      </c>
      <c r="B370" t="s">
        <v>1627</v>
      </c>
      <c r="D370" t="s">
        <v>431</v>
      </c>
      <c r="E370">
        <v>0</v>
      </c>
      <c r="F370">
        <v>109472.72</v>
      </c>
      <c r="G370" s="21">
        <v>0</v>
      </c>
      <c r="H370">
        <f t="shared" si="20"/>
        <v>54736.36</v>
      </c>
      <c r="I370">
        <v>0</v>
      </c>
      <c r="J370" s="21">
        <f t="shared" si="21"/>
        <v>0</v>
      </c>
      <c r="K370" s="22">
        <f t="shared" si="22"/>
        <v>0</v>
      </c>
      <c r="L370">
        <v>0</v>
      </c>
      <c r="M370" s="22">
        <f t="shared" si="23"/>
        <v>0</v>
      </c>
      <c r="N370">
        <v>0</v>
      </c>
    </row>
    <row r="371" spans="1:14">
      <c r="A371" t="s">
        <v>396</v>
      </c>
      <c r="B371" t="s">
        <v>1627</v>
      </c>
      <c r="D371" t="s">
        <v>431</v>
      </c>
      <c r="E371">
        <v>0</v>
      </c>
      <c r="F371">
        <v>1285.03</v>
      </c>
      <c r="G371" s="21">
        <v>0</v>
      </c>
      <c r="H371">
        <f t="shared" si="20"/>
        <v>642.51499999999999</v>
      </c>
      <c r="I371">
        <v>0</v>
      </c>
      <c r="J371" s="21">
        <f t="shared" si="21"/>
        <v>0</v>
      </c>
      <c r="K371" s="22">
        <f t="shared" si="22"/>
        <v>0</v>
      </c>
      <c r="L371">
        <v>0</v>
      </c>
      <c r="M371" s="22">
        <f t="shared" si="23"/>
        <v>0</v>
      </c>
      <c r="N371">
        <v>0</v>
      </c>
    </row>
    <row r="372" spans="1:14">
      <c r="A372" t="s">
        <v>397</v>
      </c>
      <c r="B372" t="s">
        <v>1627</v>
      </c>
      <c r="D372" t="s">
        <v>431</v>
      </c>
      <c r="E372">
        <v>0</v>
      </c>
      <c r="F372">
        <v>18792.46</v>
      </c>
      <c r="G372" s="21">
        <v>0</v>
      </c>
      <c r="H372">
        <f t="shared" si="20"/>
        <v>9396.23</v>
      </c>
      <c r="I372">
        <v>0</v>
      </c>
      <c r="J372" s="21">
        <f t="shared" si="21"/>
        <v>0</v>
      </c>
      <c r="K372" s="22">
        <f t="shared" si="22"/>
        <v>0</v>
      </c>
      <c r="L372">
        <v>0</v>
      </c>
      <c r="M372" s="22">
        <f t="shared" si="23"/>
        <v>0</v>
      </c>
      <c r="N372">
        <v>0</v>
      </c>
    </row>
    <row r="373" spans="1:14">
      <c r="A373" t="s">
        <v>398</v>
      </c>
      <c r="B373" t="s">
        <v>1627</v>
      </c>
      <c r="D373" t="s">
        <v>431</v>
      </c>
      <c r="E373">
        <v>0</v>
      </c>
      <c r="F373">
        <v>492.55</v>
      </c>
      <c r="G373" s="21">
        <v>0</v>
      </c>
      <c r="H373">
        <f t="shared" si="20"/>
        <v>246.27500000000001</v>
      </c>
      <c r="I373">
        <v>0</v>
      </c>
      <c r="J373" s="21">
        <f t="shared" si="21"/>
        <v>0</v>
      </c>
      <c r="K373" s="22">
        <f t="shared" si="22"/>
        <v>0</v>
      </c>
      <c r="L373">
        <v>0</v>
      </c>
      <c r="M373" s="22">
        <f t="shared" si="23"/>
        <v>0</v>
      </c>
      <c r="N373">
        <v>0</v>
      </c>
    </row>
    <row r="374" spans="1:14">
      <c r="A374" t="s">
        <v>399</v>
      </c>
      <c r="B374" t="s">
        <v>1627</v>
      </c>
      <c r="D374" t="s">
        <v>431</v>
      </c>
      <c r="E374">
        <v>0</v>
      </c>
      <c r="F374">
        <v>96456.82</v>
      </c>
      <c r="G374" s="21">
        <v>0</v>
      </c>
      <c r="H374">
        <f t="shared" si="20"/>
        <v>48228.41</v>
      </c>
      <c r="I374">
        <v>0</v>
      </c>
      <c r="J374" s="21">
        <f t="shared" si="21"/>
        <v>0</v>
      </c>
      <c r="K374" s="22">
        <f t="shared" si="22"/>
        <v>0</v>
      </c>
      <c r="L374">
        <v>0</v>
      </c>
      <c r="M374" s="22">
        <f t="shared" si="23"/>
        <v>0</v>
      </c>
      <c r="N374">
        <v>0</v>
      </c>
    </row>
    <row r="375" spans="1:14">
      <c r="A375" t="s">
        <v>400</v>
      </c>
      <c r="B375" t="s">
        <v>1627</v>
      </c>
      <c r="D375" t="s">
        <v>431</v>
      </c>
      <c r="E375">
        <v>0</v>
      </c>
      <c r="F375">
        <v>362463.68</v>
      </c>
      <c r="G375" s="21">
        <v>0</v>
      </c>
      <c r="H375">
        <f t="shared" si="20"/>
        <v>181231.84</v>
      </c>
      <c r="I375">
        <v>0</v>
      </c>
      <c r="J375" s="21">
        <f t="shared" si="21"/>
        <v>0</v>
      </c>
      <c r="K375" s="22">
        <f t="shared" si="22"/>
        <v>0</v>
      </c>
      <c r="L375">
        <v>0</v>
      </c>
      <c r="M375" s="22">
        <f t="shared" si="23"/>
        <v>0</v>
      </c>
      <c r="N375">
        <v>0</v>
      </c>
    </row>
    <row r="376" spans="1:14">
      <c r="A376" t="s">
        <v>401</v>
      </c>
      <c r="B376" t="s">
        <v>1627</v>
      </c>
      <c r="D376" t="s">
        <v>431</v>
      </c>
      <c r="E376">
        <v>0</v>
      </c>
      <c r="F376">
        <v>4662006.82</v>
      </c>
      <c r="G376" s="21">
        <v>638129.41</v>
      </c>
      <c r="H376">
        <f t="shared" si="20"/>
        <v>2331003.41</v>
      </c>
      <c r="I376">
        <v>0</v>
      </c>
      <c r="J376" s="21">
        <f t="shared" si="21"/>
        <v>638129.41</v>
      </c>
      <c r="K376" s="22">
        <f t="shared" si="22"/>
        <v>0.13687869508522083</v>
      </c>
      <c r="L376">
        <v>0</v>
      </c>
      <c r="M376" s="22">
        <f t="shared" si="23"/>
        <v>0.13687869508522083</v>
      </c>
      <c r="N376">
        <v>0</v>
      </c>
    </row>
    <row r="377" spans="1:14">
      <c r="A377" t="s">
        <v>402</v>
      </c>
      <c r="B377" t="s">
        <v>1627</v>
      </c>
      <c r="D377" t="s">
        <v>431</v>
      </c>
      <c r="E377">
        <v>0</v>
      </c>
      <c r="F377">
        <v>779.56</v>
      </c>
      <c r="G377" s="21">
        <v>0</v>
      </c>
      <c r="H377">
        <f t="shared" si="20"/>
        <v>389.78</v>
      </c>
      <c r="I377">
        <v>0</v>
      </c>
      <c r="J377" s="21">
        <f t="shared" si="21"/>
        <v>0</v>
      </c>
      <c r="K377" s="22">
        <f t="shared" si="22"/>
        <v>0</v>
      </c>
      <c r="L377">
        <v>0</v>
      </c>
      <c r="M377" s="22">
        <f t="shared" si="23"/>
        <v>0</v>
      </c>
      <c r="N377">
        <v>0</v>
      </c>
    </row>
    <row r="378" spans="1:14">
      <c r="A378" t="s">
        <v>403</v>
      </c>
      <c r="B378" t="s">
        <v>1627</v>
      </c>
      <c r="D378" t="s">
        <v>431</v>
      </c>
      <c r="E378">
        <v>0</v>
      </c>
      <c r="F378">
        <v>65000</v>
      </c>
      <c r="G378" s="21">
        <v>0</v>
      </c>
      <c r="H378">
        <f t="shared" si="20"/>
        <v>32500</v>
      </c>
      <c r="I378">
        <v>0</v>
      </c>
      <c r="J378" s="21">
        <f t="shared" si="21"/>
        <v>0</v>
      </c>
      <c r="K378" s="22">
        <f t="shared" si="22"/>
        <v>0</v>
      </c>
      <c r="L378">
        <v>0</v>
      </c>
      <c r="M378" s="22">
        <f t="shared" si="23"/>
        <v>0</v>
      </c>
      <c r="N378">
        <v>0</v>
      </c>
    </row>
    <row r="379" spans="1:14">
      <c r="A379" t="s">
        <v>404</v>
      </c>
      <c r="B379" t="s">
        <v>1627</v>
      </c>
      <c r="D379" t="s">
        <v>431</v>
      </c>
      <c r="E379">
        <v>0</v>
      </c>
      <c r="F379">
        <v>260000</v>
      </c>
      <c r="G379" s="21">
        <v>0</v>
      </c>
      <c r="H379">
        <f t="shared" si="20"/>
        <v>130000</v>
      </c>
      <c r="I379">
        <v>0</v>
      </c>
      <c r="J379" s="21">
        <f t="shared" si="21"/>
        <v>0</v>
      </c>
      <c r="K379" s="22">
        <f t="shared" si="22"/>
        <v>0</v>
      </c>
      <c r="L379">
        <v>0</v>
      </c>
      <c r="M379" s="22">
        <f t="shared" si="23"/>
        <v>0</v>
      </c>
      <c r="N379">
        <v>0</v>
      </c>
    </row>
    <row r="380" spans="1:14">
      <c r="A380" t="s">
        <v>405</v>
      </c>
      <c r="B380" t="s">
        <v>1627</v>
      </c>
      <c r="D380" t="s">
        <v>431</v>
      </c>
      <c r="E380">
        <v>0</v>
      </c>
      <c r="F380">
        <v>428000</v>
      </c>
      <c r="G380" s="21">
        <v>0</v>
      </c>
      <c r="H380">
        <f t="shared" si="20"/>
        <v>214000</v>
      </c>
      <c r="I380">
        <v>0</v>
      </c>
      <c r="J380" s="21">
        <f t="shared" si="21"/>
        <v>0</v>
      </c>
      <c r="K380" s="22">
        <f t="shared" si="22"/>
        <v>0</v>
      </c>
      <c r="L380">
        <v>0</v>
      </c>
      <c r="M380" s="22">
        <f t="shared" si="23"/>
        <v>0</v>
      </c>
      <c r="N380">
        <v>0</v>
      </c>
    </row>
    <row r="381" spans="1:14">
      <c r="A381" t="s">
        <v>406</v>
      </c>
      <c r="B381" t="s">
        <v>1627</v>
      </c>
      <c r="D381" t="s">
        <v>431</v>
      </c>
      <c r="E381">
        <v>0</v>
      </c>
      <c r="F381">
        <v>107739.46</v>
      </c>
      <c r="G381" s="21">
        <v>18109.96</v>
      </c>
      <c r="H381">
        <f t="shared" si="20"/>
        <v>53869.73</v>
      </c>
      <c r="I381">
        <v>0</v>
      </c>
      <c r="J381" s="21">
        <f t="shared" si="21"/>
        <v>18109.96</v>
      </c>
      <c r="K381" s="22">
        <f t="shared" si="22"/>
        <v>0.1680903171409992</v>
      </c>
      <c r="L381">
        <v>0</v>
      </c>
      <c r="M381" s="22">
        <f t="shared" si="23"/>
        <v>0.1680903171409992</v>
      </c>
      <c r="N381">
        <v>0</v>
      </c>
    </row>
    <row r="382" spans="1:14">
      <c r="A382" t="s">
        <v>407</v>
      </c>
      <c r="B382" t="s">
        <v>1627</v>
      </c>
      <c r="D382" t="s">
        <v>431</v>
      </c>
      <c r="E382">
        <v>0</v>
      </c>
      <c r="F382">
        <v>100</v>
      </c>
      <c r="G382" s="21">
        <v>0</v>
      </c>
      <c r="H382">
        <f t="shared" si="20"/>
        <v>50</v>
      </c>
      <c r="I382">
        <v>0</v>
      </c>
      <c r="J382" s="21">
        <f t="shared" si="21"/>
        <v>0</v>
      </c>
      <c r="K382" s="22">
        <f t="shared" si="22"/>
        <v>0</v>
      </c>
      <c r="L382">
        <v>0</v>
      </c>
      <c r="M382" s="22">
        <f t="shared" si="23"/>
        <v>0</v>
      </c>
      <c r="N382">
        <v>0</v>
      </c>
    </row>
    <row r="383" spans="1:14">
      <c r="A383" t="s">
        <v>408</v>
      </c>
      <c r="B383" t="s">
        <v>1627</v>
      </c>
      <c r="D383" t="s">
        <v>431</v>
      </c>
      <c r="E383">
        <v>0</v>
      </c>
      <c r="F383">
        <v>1001000</v>
      </c>
      <c r="G383" s="21">
        <v>0</v>
      </c>
      <c r="H383">
        <f t="shared" si="20"/>
        <v>500500</v>
      </c>
      <c r="I383">
        <v>0</v>
      </c>
      <c r="J383" s="21">
        <f t="shared" si="21"/>
        <v>0</v>
      </c>
      <c r="K383" s="22">
        <f t="shared" si="22"/>
        <v>0</v>
      </c>
      <c r="L383">
        <v>0</v>
      </c>
      <c r="M383" s="22">
        <f t="shared" si="23"/>
        <v>0</v>
      </c>
      <c r="N383">
        <v>0</v>
      </c>
    </row>
    <row r="384" spans="1:14">
      <c r="A384" t="s">
        <v>409</v>
      </c>
      <c r="B384" t="s">
        <v>1627</v>
      </c>
      <c r="D384" t="s">
        <v>432</v>
      </c>
      <c r="E384">
        <v>1155631</v>
      </c>
      <c r="F384">
        <v>1155631</v>
      </c>
      <c r="G384" s="21">
        <v>628404</v>
      </c>
      <c r="H384">
        <f t="shared" si="20"/>
        <v>577815.5</v>
      </c>
      <c r="I384">
        <v>0</v>
      </c>
      <c r="J384" s="21">
        <f t="shared" si="21"/>
        <v>628404</v>
      </c>
      <c r="K384" s="22">
        <f t="shared" si="22"/>
        <v>0.54377565157044072</v>
      </c>
      <c r="L384">
        <v>0</v>
      </c>
      <c r="M384" s="22">
        <f t="shared" si="23"/>
        <v>0.54377565157044072</v>
      </c>
      <c r="N384">
        <v>0</v>
      </c>
    </row>
    <row r="385" spans="1:14">
      <c r="A385" t="s">
        <v>410</v>
      </c>
      <c r="B385" t="s">
        <v>1627</v>
      </c>
      <c r="D385" t="s">
        <v>433</v>
      </c>
      <c r="E385">
        <v>0</v>
      </c>
      <c r="F385">
        <v>920303.68</v>
      </c>
      <c r="G385" s="21">
        <v>644198.57999999996</v>
      </c>
      <c r="H385">
        <f t="shared" si="20"/>
        <v>460151.84</v>
      </c>
      <c r="I385">
        <v>0</v>
      </c>
      <c r="J385" s="21">
        <f t="shared" si="21"/>
        <v>644198.57999999996</v>
      </c>
      <c r="K385" s="22">
        <f t="shared" si="22"/>
        <v>0.69998479197649188</v>
      </c>
      <c r="L385">
        <v>0</v>
      </c>
      <c r="M385" s="22">
        <f t="shared" si="23"/>
        <v>0.69998479197649188</v>
      </c>
      <c r="N385">
        <v>0</v>
      </c>
    </row>
    <row r="386" spans="1:14">
      <c r="A386" t="s">
        <v>411</v>
      </c>
      <c r="B386" s="62" t="s">
        <v>687</v>
      </c>
      <c r="C386" s="62" t="s">
        <v>688</v>
      </c>
      <c r="D386" t="s">
        <v>433</v>
      </c>
      <c r="E386">
        <v>1756754.81</v>
      </c>
      <c r="F386">
        <v>1764754.81</v>
      </c>
      <c r="G386" s="21">
        <v>829220.81</v>
      </c>
      <c r="H386">
        <f t="shared" si="20"/>
        <v>882377.40500000003</v>
      </c>
      <c r="I386">
        <v>0</v>
      </c>
      <c r="J386" s="21">
        <f t="shared" si="21"/>
        <v>829220.81</v>
      </c>
      <c r="K386" s="22">
        <f t="shared" si="22"/>
        <v>0.46987876463133144</v>
      </c>
      <c r="L386">
        <v>0</v>
      </c>
      <c r="M386" s="22">
        <f t="shared" si="23"/>
        <v>0.46987876463133144</v>
      </c>
      <c r="N386">
        <v>0</v>
      </c>
    </row>
    <row r="387" spans="1:14">
      <c r="G387" s="21">
        <v>0</v>
      </c>
      <c r="H387">
        <f t="shared" si="20"/>
        <v>0</v>
      </c>
      <c r="I387">
        <v>0</v>
      </c>
      <c r="J387" s="21">
        <f t="shared" si="21"/>
        <v>0</v>
      </c>
    </row>
    <row r="388" spans="1:14">
      <c r="G388" s="21">
        <v>0</v>
      </c>
      <c r="H388">
        <f t="shared" si="20"/>
        <v>0</v>
      </c>
      <c r="I388">
        <v>0</v>
      </c>
      <c r="J388" s="21">
        <f t="shared" si="21"/>
        <v>0</v>
      </c>
    </row>
    <row r="389" spans="1:14">
      <c r="G389" s="21">
        <v>0</v>
      </c>
      <c r="H389">
        <f t="shared" si="20"/>
        <v>0</v>
      </c>
      <c r="I389">
        <v>0</v>
      </c>
      <c r="J389" s="21">
        <f t="shared" si="21"/>
        <v>0</v>
      </c>
    </row>
    <row r="390" spans="1:14">
      <c r="G390" s="21">
        <v>0</v>
      </c>
      <c r="H390">
        <f t="shared" si="20"/>
        <v>0</v>
      </c>
      <c r="I390">
        <v>0</v>
      </c>
      <c r="J390" s="21">
        <f t="shared" si="21"/>
        <v>0</v>
      </c>
    </row>
    <row r="391" spans="1:14">
      <c r="G391" s="21">
        <v>0</v>
      </c>
      <c r="H391">
        <f t="shared" ref="H391:H406" si="24">F391*0.5</f>
        <v>0</v>
      </c>
      <c r="I391">
        <v>0</v>
      </c>
      <c r="J391" s="21">
        <f t="shared" ref="J391:J406" si="25">G391</f>
        <v>0</v>
      </c>
    </row>
    <row r="392" spans="1:14">
      <c r="G392" s="21">
        <v>0</v>
      </c>
      <c r="H392">
        <f t="shared" si="24"/>
        <v>0</v>
      </c>
      <c r="I392">
        <v>0</v>
      </c>
      <c r="J392" s="21">
        <f t="shared" si="25"/>
        <v>0</v>
      </c>
    </row>
    <row r="393" spans="1:14">
      <c r="G393" s="21">
        <v>0</v>
      </c>
      <c r="H393">
        <f t="shared" si="24"/>
        <v>0</v>
      </c>
      <c r="I393">
        <v>0</v>
      </c>
      <c r="J393" s="21">
        <f t="shared" si="25"/>
        <v>0</v>
      </c>
    </row>
    <row r="394" spans="1:14">
      <c r="G394" s="21">
        <v>0</v>
      </c>
      <c r="H394">
        <f t="shared" si="24"/>
        <v>0</v>
      </c>
      <c r="I394">
        <v>0</v>
      </c>
      <c r="J394" s="21">
        <f t="shared" si="25"/>
        <v>0</v>
      </c>
    </row>
    <row r="395" spans="1:14">
      <c r="G395" s="21">
        <v>0</v>
      </c>
      <c r="H395">
        <f t="shared" si="24"/>
        <v>0</v>
      </c>
      <c r="I395">
        <v>0</v>
      </c>
      <c r="J395" s="21">
        <f t="shared" si="25"/>
        <v>0</v>
      </c>
    </row>
    <row r="396" spans="1:14">
      <c r="G396" s="21">
        <v>0</v>
      </c>
      <c r="H396">
        <f t="shared" si="24"/>
        <v>0</v>
      </c>
      <c r="I396">
        <v>0</v>
      </c>
      <c r="J396" s="21">
        <f t="shared" si="25"/>
        <v>0</v>
      </c>
    </row>
    <row r="397" spans="1:14">
      <c r="G397" s="21">
        <v>0</v>
      </c>
      <c r="H397">
        <f t="shared" si="24"/>
        <v>0</v>
      </c>
      <c r="I397">
        <v>0</v>
      </c>
      <c r="J397" s="21">
        <f t="shared" si="25"/>
        <v>0</v>
      </c>
    </row>
    <row r="398" spans="1:14">
      <c r="G398" s="21">
        <v>0</v>
      </c>
      <c r="H398">
        <f t="shared" si="24"/>
        <v>0</v>
      </c>
      <c r="I398">
        <v>0</v>
      </c>
      <c r="J398" s="21">
        <f t="shared" si="25"/>
        <v>0</v>
      </c>
    </row>
    <row r="399" spans="1:14">
      <c r="G399" s="21">
        <v>0</v>
      </c>
      <c r="H399">
        <f t="shared" si="24"/>
        <v>0</v>
      </c>
      <c r="I399">
        <v>0</v>
      </c>
      <c r="J399" s="21">
        <f t="shared" si="25"/>
        <v>0</v>
      </c>
    </row>
    <row r="400" spans="1:14">
      <c r="G400" s="21">
        <v>0</v>
      </c>
      <c r="H400">
        <f t="shared" si="24"/>
        <v>0</v>
      </c>
      <c r="I400">
        <v>0</v>
      </c>
      <c r="J400" s="21">
        <f t="shared" si="25"/>
        <v>0</v>
      </c>
    </row>
    <row r="401" spans="7:10">
      <c r="G401" s="21">
        <v>0</v>
      </c>
      <c r="H401">
        <f t="shared" si="24"/>
        <v>0</v>
      </c>
      <c r="I401">
        <v>0</v>
      </c>
      <c r="J401" s="21">
        <f t="shared" si="25"/>
        <v>0</v>
      </c>
    </row>
    <row r="402" spans="7:10">
      <c r="G402" s="21">
        <v>0</v>
      </c>
      <c r="H402">
        <f t="shared" si="24"/>
        <v>0</v>
      </c>
      <c r="I402">
        <v>0</v>
      </c>
      <c r="J402" s="21">
        <f t="shared" si="25"/>
        <v>0</v>
      </c>
    </row>
    <row r="403" spans="7:10">
      <c r="G403" s="21">
        <v>0</v>
      </c>
      <c r="H403">
        <f t="shared" si="24"/>
        <v>0</v>
      </c>
      <c r="I403">
        <v>0</v>
      </c>
      <c r="J403" s="21">
        <f t="shared" si="25"/>
        <v>0</v>
      </c>
    </row>
    <row r="404" spans="7:10">
      <c r="G404" s="21">
        <v>0</v>
      </c>
      <c r="H404">
        <f t="shared" si="24"/>
        <v>0</v>
      </c>
      <c r="I404">
        <v>0</v>
      </c>
      <c r="J404" s="21">
        <f t="shared" si="25"/>
        <v>0</v>
      </c>
    </row>
    <row r="405" spans="7:10">
      <c r="G405" s="21">
        <v>0</v>
      </c>
      <c r="H405">
        <f t="shared" si="24"/>
        <v>0</v>
      </c>
      <c r="I405">
        <v>0</v>
      </c>
      <c r="J405" s="21">
        <f t="shared" si="25"/>
        <v>0</v>
      </c>
    </row>
    <row r="406" spans="7:10">
      <c r="G406" s="21">
        <v>0</v>
      </c>
      <c r="H406">
        <f t="shared" si="24"/>
        <v>0</v>
      </c>
      <c r="I406">
        <v>0</v>
      </c>
      <c r="J406" s="21">
        <f t="shared" si="25"/>
        <v>0</v>
      </c>
    </row>
    <row r="407" spans="7:10">
      <c r="G407" s="21">
        <v>0</v>
      </c>
    </row>
    <row r="408" spans="7:10">
      <c r="G408" s="21">
        <v>0</v>
      </c>
    </row>
    <row r="409" spans="7:10">
      <c r="G409" s="21">
        <v>0</v>
      </c>
    </row>
    <row r="410" spans="7:10">
      <c r="G410" s="21">
        <v>0</v>
      </c>
    </row>
    <row r="411" spans="7:10">
      <c r="G411" s="21">
        <v>0</v>
      </c>
    </row>
    <row r="412" spans="7:10">
      <c r="G412" s="21">
        <v>0</v>
      </c>
    </row>
    <row r="413" spans="7:10">
      <c r="G413" s="21">
        <v>0</v>
      </c>
    </row>
    <row r="414" spans="7:10">
      <c r="G414" s="21">
        <v>0</v>
      </c>
    </row>
    <row r="415" spans="7:10">
      <c r="G415" s="21">
        <v>0</v>
      </c>
    </row>
    <row r="416" spans="7:10">
      <c r="G416" s="21">
        <v>0</v>
      </c>
    </row>
    <row r="417" spans="7:7">
      <c r="G417" s="21">
        <v>0</v>
      </c>
    </row>
    <row r="418" spans="7:7">
      <c r="G418" s="21">
        <v>0</v>
      </c>
    </row>
    <row r="419" spans="7:7">
      <c r="G419" s="21">
        <v>0</v>
      </c>
    </row>
    <row r="420" spans="7:7">
      <c r="G420" s="21">
        <v>0</v>
      </c>
    </row>
    <row r="421" spans="7:7">
      <c r="G421" s="21">
        <v>0</v>
      </c>
    </row>
    <row r="422" spans="7:7">
      <c r="G422" s="21">
        <v>0</v>
      </c>
    </row>
    <row r="423" spans="7:7">
      <c r="G423" s="21">
        <v>0</v>
      </c>
    </row>
    <row r="424" spans="7:7">
      <c r="G424" s="21">
        <v>0</v>
      </c>
    </row>
    <row r="425" spans="7:7">
      <c r="G425" s="21">
        <v>0</v>
      </c>
    </row>
    <row r="426" spans="7:7">
      <c r="G426" s="21">
        <v>0</v>
      </c>
    </row>
    <row r="427" spans="7:7">
      <c r="G427" s="21">
        <v>0</v>
      </c>
    </row>
    <row r="428" spans="7:7">
      <c r="G428" s="21">
        <v>0</v>
      </c>
    </row>
    <row r="429" spans="7:7">
      <c r="G429" s="21">
        <v>0</v>
      </c>
    </row>
    <row r="430" spans="7:7">
      <c r="G430" s="21">
        <v>0</v>
      </c>
    </row>
    <row r="431" spans="7:7">
      <c r="G431" s="21">
        <v>0</v>
      </c>
    </row>
    <row r="432" spans="7:7">
      <c r="G432" s="21">
        <v>0</v>
      </c>
    </row>
    <row r="433" spans="7:7">
      <c r="G433" s="21">
        <v>0</v>
      </c>
    </row>
    <row r="434" spans="7:7">
      <c r="G434" s="21">
        <v>0</v>
      </c>
    </row>
    <row r="435" spans="7:7">
      <c r="G435" s="21">
        <v>0</v>
      </c>
    </row>
    <row r="436" spans="7:7">
      <c r="G436" s="21">
        <v>0</v>
      </c>
    </row>
    <row r="437" spans="7:7">
      <c r="G437" s="21">
        <v>0</v>
      </c>
    </row>
    <row r="438" spans="7:7">
      <c r="G438" s="21">
        <v>0</v>
      </c>
    </row>
    <row r="439" spans="7:7">
      <c r="G439" s="21">
        <v>0</v>
      </c>
    </row>
    <row r="440" spans="7:7">
      <c r="G440" s="21">
        <v>0</v>
      </c>
    </row>
    <row r="441" spans="7:7">
      <c r="G441" s="21">
        <v>0</v>
      </c>
    </row>
    <row r="442" spans="7:7">
      <c r="G442" s="21">
        <v>0</v>
      </c>
    </row>
    <row r="443" spans="7:7">
      <c r="G443" s="21">
        <v>0</v>
      </c>
    </row>
    <row r="444" spans="7:7">
      <c r="G444" s="21">
        <v>0</v>
      </c>
    </row>
    <row r="445" spans="7:7">
      <c r="G445" s="21">
        <v>0</v>
      </c>
    </row>
    <row r="446" spans="7:7">
      <c r="G446" s="21">
        <v>0</v>
      </c>
    </row>
    <row r="447" spans="7:7">
      <c r="G447" s="21">
        <v>0</v>
      </c>
    </row>
    <row r="448" spans="7:7">
      <c r="G448" s="21">
        <v>0</v>
      </c>
    </row>
    <row r="449" spans="7:7">
      <c r="G449" s="21">
        <v>0</v>
      </c>
    </row>
    <row r="450" spans="7:7">
      <c r="G450" s="21">
        <v>0</v>
      </c>
    </row>
    <row r="451" spans="7:7">
      <c r="G451" s="21">
        <v>0</v>
      </c>
    </row>
    <row r="452" spans="7:7">
      <c r="G452" s="21">
        <v>0</v>
      </c>
    </row>
    <row r="453" spans="7:7">
      <c r="G453" s="21">
        <v>0</v>
      </c>
    </row>
    <row r="454" spans="7:7">
      <c r="G454" s="21">
        <v>0</v>
      </c>
    </row>
    <row r="455" spans="7:7">
      <c r="G455" s="21">
        <v>0</v>
      </c>
    </row>
    <row r="456" spans="7:7">
      <c r="G456" s="21">
        <v>0</v>
      </c>
    </row>
    <row r="457" spans="7:7">
      <c r="G457" s="21">
        <v>0</v>
      </c>
    </row>
    <row r="458" spans="7:7">
      <c r="G458" s="21">
        <v>0</v>
      </c>
    </row>
    <row r="459" spans="7:7">
      <c r="G459" s="21">
        <v>0</v>
      </c>
    </row>
    <row r="460" spans="7:7">
      <c r="G460" s="21">
        <v>0</v>
      </c>
    </row>
    <row r="461" spans="7:7">
      <c r="G461" s="21">
        <v>0</v>
      </c>
    </row>
    <row r="462" spans="7:7">
      <c r="G462" s="21">
        <v>0</v>
      </c>
    </row>
    <row r="463" spans="7:7">
      <c r="G463" s="21">
        <v>0</v>
      </c>
    </row>
    <row r="464" spans="7:7">
      <c r="G464" s="21">
        <v>0</v>
      </c>
    </row>
    <row r="465" spans="7:7">
      <c r="G465" s="21">
        <v>0</v>
      </c>
    </row>
    <row r="466" spans="7:7">
      <c r="G466" s="21">
        <v>0</v>
      </c>
    </row>
    <row r="467" spans="7:7">
      <c r="G467" s="21">
        <v>0</v>
      </c>
    </row>
    <row r="468" spans="7:7">
      <c r="G468" s="21">
        <v>0</v>
      </c>
    </row>
    <row r="469" spans="7:7">
      <c r="G469" s="21">
        <v>0</v>
      </c>
    </row>
    <row r="470" spans="7:7">
      <c r="G470" s="21">
        <v>0</v>
      </c>
    </row>
    <row r="471" spans="7:7">
      <c r="G471" s="21">
        <v>0</v>
      </c>
    </row>
    <row r="472" spans="7:7">
      <c r="G472" s="21">
        <v>0</v>
      </c>
    </row>
    <row r="473" spans="7:7">
      <c r="G473" s="21">
        <v>0</v>
      </c>
    </row>
    <row r="474" spans="7:7">
      <c r="G474" s="21">
        <v>0</v>
      </c>
    </row>
    <row r="475" spans="7:7">
      <c r="G475" s="21">
        <v>0</v>
      </c>
    </row>
    <row r="476" spans="7:7">
      <c r="G476" s="21">
        <v>0</v>
      </c>
    </row>
    <row r="477" spans="7:7">
      <c r="G477" s="21">
        <v>0</v>
      </c>
    </row>
    <row r="478" spans="7:7">
      <c r="G478" s="21">
        <v>0</v>
      </c>
    </row>
    <row r="479" spans="7:7">
      <c r="G479" s="21">
        <v>0</v>
      </c>
    </row>
    <row r="480" spans="7:7">
      <c r="G480" s="21">
        <v>0</v>
      </c>
    </row>
    <row r="481" spans="7:7">
      <c r="G481" s="21">
        <v>0</v>
      </c>
    </row>
    <row r="482" spans="7:7">
      <c r="G482" s="21">
        <v>0</v>
      </c>
    </row>
    <row r="483" spans="7:7">
      <c r="G483" s="21">
        <v>0</v>
      </c>
    </row>
  </sheetData>
  <autoFilter ref="A4:N483"/>
  <mergeCells count="1">
    <mergeCell ref="A2:N2"/>
  </mergeCells>
  <dataValidations count="1">
    <dataValidation allowBlank="1" showErrorMessage="1" prompt="Clave asignada al programa/proyecto" sqref="A3:A4"/>
  </dataValidations>
  <pageMargins left="0.70866141732283472" right="0.70866141732283472" top="0.74803149606299213" bottom="0.74803149606299213" header="0.31496062992125984" footer="0.31496062992125984"/>
  <pageSetup scale="65" orientation="landscape" verticalDpi="0" r:id="rId1"/>
</worksheet>
</file>

<file path=xl/worksheets/sheet2.xml><?xml version="1.0" encoding="utf-8"?>
<worksheet xmlns="http://schemas.openxmlformats.org/spreadsheetml/2006/main" xmlns:r="http://schemas.openxmlformats.org/officeDocument/2006/relationships">
  <dimension ref="A1:A27"/>
  <sheetViews>
    <sheetView workbookViewId="0">
      <selection activeCell="A33" sqref="A33"/>
    </sheetView>
  </sheetViews>
  <sheetFormatPr baseColWidth="10" defaultRowHeight="15"/>
  <cols>
    <col min="1" max="1" width="116.42578125" style="1" customWidth="1"/>
    <col min="2" max="16384" width="11.42578125" style="1"/>
  </cols>
  <sheetData>
    <row r="1" spans="1:1">
      <c r="A1" s="13" t="s">
        <v>17</v>
      </c>
    </row>
    <row r="2" spans="1:1" ht="11.25" customHeight="1">
      <c r="A2" s="14" t="s">
        <v>18</v>
      </c>
    </row>
    <row r="3" spans="1:1" ht="11.25" customHeight="1">
      <c r="A3" s="14" t="s">
        <v>19</v>
      </c>
    </row>
    <row r="4" spans="1:1" ht="11.25" customHeight="1">
      <c r="A4" s="14" t="s">
        <v>20</v>
      </c>
    </row>
    <row r="5" spans="1:1" ht="11.25" customHeight="1">
      <c r="A5" s="14" t="s">
        <v>21</v>
      </c>
    </row>
    <row r="6" spans="1:1" ht="11.25" customHeight="1">
      <c r="A6" s="14" t="s">
        <v>22</v>
      </c>
    </row>
    <row r="7" spans="1:1">
      <c r="A7" s="14" t="s">
        <v>23</v>
      </c>
    </row>
    <row r="8" spans="1:1" ht="23.25">
      <c r="A8" s="14" t="s">
        <v>24</v>
      </c>
    </row>
    <row r="9" spans="1:1" ht="23.25">
      <c r="A9" s="14" t="s">
        <v>25</v>
      </c>
    </row>
    <row r="10" spans="1:1">
      <c r="A10" s="14" t="s">
        <v>26</v>
      </c>
    </row>
    <row r="11" spans="1:1" ht="23.25">
      <c r="A11" s="14" t="s">
        <v>27</v>
      </c>
    </row>
    <row r="12" spans="1:1" ht="23.25">
      <c r="A12" s="14" t="s">
        <v>28</v>
      </c>
    </row>
    <row r="13" spans="1:1">
      <c r="A13" s="14" t="s">
        <v>29</v>
      </c>
    </row>
    <row r="14" spans="1:1" ht="23.25">
      <c r="A14" s="14" t="s">
        <v>30</v>
      </c>
    </row>
    <row r="15" spans="1:1">
      <c r="A15" s="15" t="s">
        <v>31</v>
      </c>
    </row>
    <row r="16" spans="1:1" ht="11.25" customHeight="1">
      <c r="A16" s="14"/>
    </row>
    <row r="17" spans="1:1">
      <c r="A17" s="16" t="s">
        <v>32</v>
      </c>
    </row>
    <row r="18" spans="1:1">
      <c r="A18" s="14" t="s">
        <v>33</v>
      </c>
    </row>
    <row r="20" spans="1:1">
      <c r="A20" s="17" t="s">
        <v>34</v>
      </c>
    </row>
    <row r="21" spans="1:1" ht="45">
      <c r="A21" s="18" t="s">
        <v>35</v>
      </c>
    </row>
    <row r="23" spans="1:1" ht="38.25" customHeight="1">
      <c r="A23" s="18" t="s">
        <v>36</v>
      </c>
    </row>
    <row r="25" spans="1:1" ht="24.75">
      <c r="A25" s="19" t="s">
        <v>37</v>
      </c>
    </row>
    <row r="26" spans="1:1">
      <c r="A26" s="1" t="s">
        <v>38</v>
      </c>
    </row>
    <row r="27" spans="1:1">
      <c r="A27" s="1"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filterMode="1">
    <tabColor theme="7" tint="0.39997558519241921"/>
  </sheetPr>
  <dimension ref="A1:V978"/>
  <sheetViews>
    <sheetView workbookViewId="0">
      <pane ySplit="1695" activePane="bottomLeft"/>
      <selection activeCell="J2" sqref="J2"/>
      <selection pane="bottomLeft" activeCell="D137" sqref="D137"/>
    </sheetView>
  </sheetViews>
  <sheetFormatPr baseColWidth="10" defaultRowHeight="12.75"/>
  <cols>
    <col min="1" max="1" width="7.28515625" style="27" customWidth="1"/>
    <col min="2" max="2" width="11.42578125" style="27"/>
    <col min="3" max="3" width="23.140625" style="27" customWidth="1"/>
    <col min="4" max="4" width="11.42578125" style="29"/>
    <col min="5" max="5" width="23.140625" style="30" customWidth="1"/>
    <col min="6" max="6" width="3.28515625" style="30" hidden="1" customWidth="1"/>
    <col min="7" max="7" width="42.140625" style="30" customWidth="1"/>
    <col min="8" max="8" width="4.42578125" style="30" customWidth="1"/>
    <col min="9" max="9" width="11.42578125" style="31"/>
    <col min="10" max="10" width="2.140625" style="30" bestFit="1" customWidth="1"/>
    <col min="11" max="11" width="20.5703125" style="30" customWidth="1"/>
    <col min="12" max="12" width="3.28515625" style="30" bestFit="1" customWidth="1"/>
    <col min="13" max="13" width="28.140625" style="32" customWidth="1"/>
    <col min="14" max="14" width="6.85546875" style="27" customWidth="1"/>
    <col min="15" max="15" width="13.42578125" style="27" customWidth="1"/>
    <col min="16" max="19" width="11.42578125" style="27"/>
    <col min="20" max="20" width="26.5703125" style="27" customWidth="1"/>
    <col min="21" max="21" width="4.140625" style="27" customWidth="1"/>
    <col min="22" max="22" width="25.7109375" style="27" customWidth="1"/>
    <col min="23" max="255" width="11.42578125" style="27"/>
    <col min="256" max="256" width="7.28515625" style="27" customWidth="1"/>
    <col min="257" max="257" width="11.42578125" style="27"/>
    <col min="258" max="258" width="23.140625" style="27" customWidth="1"/>
    <col min="259" max="259" width="11.42578125" style="27"/>
    <col min="260" max="260" width="2.140625" style="27" bestFit="1" customWidth="1"/>
    <col min="261" max="261" width="23.140625" style="27" customWidth="1"/>
    <col min="262" max="262" width="3.28515625" style="27" bestFit="1" customWidth="1"/>
    <col min="263" max="263" width="42.140625" style="27" customWidth="1"/>
    <col min="264" max="264" width="4.42578125" style="27" customWidth="1"/>
    <col min="265" max="265" width="11.42578125" style="27"/>
    <col min="266" max="266" width="2.140625" style="27" bestFit="1" customWidth="1"/>
    <col min="267" max="267" width="20.5703125" style="27" customWidth="1"/>
    <col min="268" max="268" width="3.28515625" style="27" bestFit="1" customWidth="1"/>
    <col min="269" max="269" width="28.140625" style="27" customWidth="1"/>
    <col min="270" max="270" width="6.85546875" style="27" customWidth="1"/>
    <col min="271" max="271" width="13.42578125" style="27" customWidth="1"/>
    <col min="272" max="275" width="11.42578125" style="27"/>
    <col min="276" max="276" width="26.5703125" style="27" customWidth="1"/>
    <col min="277" max="277" width="4.140625" style="27" customWidth="1"/>
    <col min="278" max="278" width="25.7109375" style="27" customWidth="1"/>
    <col min="279" max="511" width="11.42578125" style="27"/>
    <col min="512" max="512" width="7.28515625" style="27" customWidth="1"/>
    <col min="513" max="513" width="11.42578125" style="27"/>
    <col min="514" max="514" width="23.140625" style="27" customWidth="1"/>
    <col min="515" max="515" width="11.42578125" style="27"/>
    <col min="516" max="516" width="2.140625" style="27" bestFit="1" customWidth="1"/>
    <col min="517" max="517" width="23.140625" style="27" customWidth="1"/>
    <col min="518" max="518" width="3.28515625" style="27" bestFit="1" customWidth="1"/>
    <col min="519" max="519" width="42.140625" style="27" customWidth="1"/>
    <col min="520" max="520" width="4.42578125" style="27" customWidth="1"/>
    <col min="521" max="521" width="11.42578125" style="27"/>
    <col min="522" max="522" width="2.140625" style="27" bestFit="1" customWidth="1"/>
    <col min="523" max="523" width="20.5703125" style="27" customWidth="1"/>
    <col min="524" max="524" width="3.28515625" style="27" bestFit="1" customWidth="1"/>
    <col min="525" max="525" width="28.140625" style="27" customWidth="1"/>
    <col min="526" max="526" width="6.85546875" style="27" customWidth="1"/>
    <col min="527" max="527" width="13.42578125" style="27" customWidth="1"/>
    <col min="528" max="531" width="11.42578125" style="27"/>
    <col min="532" max="532" width="26.5703125" style="27" customWidth="1"/>
    <col min="533" max="533" width="4.140625" style="27" customWidth="1"/>
    <col min="534" max="534" width="25.7109375" style="27" customWidth="1"/>
    <col min="535" max="767" width="11.42578125" style="27"/>
    <col min="768" max="768" width="7.28515625" style="27" customWidth="1"/>
    <col min="769" max="769" width="11.42578125" style="27"/>
    <col min="770" max="770" width="23.140625" style="27" customWidth="1"/>
    <col min="771" max="771" width="11.42578125" style="27"/>
    <col min="772" max="772" width="2.140625" style="27" bestFit="1" customWidth="1"/>
    <col min="773" max="773" width="23.140625" style="27" customWidth="1"/>
    <col min="774" max="774" width="3.28515625" style="27" bestFit="1" customWidth="1"/>
    <col min="775" max="775" width="42.140625" style="27" customWidth="1"/>
    <col min="776" max="776" width="4.42578125" style="27" customWidth="1"/>
    <col min="777" max="777" width="11.42578125" style="27"/>
    <col min="778" max="778" width="2.140625" style="27" bestFit="1" customWidth="1"/>
    <col min="779" max="779" width="20.5703125" style="27" customWidth="1"/>
    <col min="780" max="780" width="3.28515625" style="27" bestFit="1" customWidth="1"/>
    <col min="781" max="781" width="28.140625" style="27" customWidth="1"/>
    <col min="782" max="782" width="6.85546875" style="27" customWidth="1"/>
    <col min="783" max="783" width="13.42578125" style="27" customWidth="1"/>
    <col min="784" max="787" width="11.42578125" style="27"/>
    <col min="788" max="788" width="26.5703125" style="27" customWidth="1"/>
    <col min="789" max="789" width="4.140625" style="27" customWidth="1"/>
    <col min="790" max="790" width="25.7109375" style="27" customWidth="1"/>
    <col min="791" max="1023" width="11.42578125" style="27"/>
    <col min="1024" max="1024" width="7.28515625" style="27" customWidth="1"/>
    <col min="1025" max="1025" width="11.42578125" style="27"/>
    <col min="1026" max="1026" width="23.140625" style="27" customWidth="1"/>
    <col min="1027" max="1027" width="11.42578125" style="27"/>
    <col min="1028" max="1028" width="2.140625" style="27" bestFit="1" customWidth="1"/>
    <col min="1029" max="1029" width="23.140625" style="27" customWidth="1"/>
    <col min="1030" max="1030" width="3.28515625" style="27" bestFit="1" customWidth="1"/>
    <col min="1031" max="1031" width="42.140625" style="27" customWidth="1"/>
    <col min="1032" max="1032" width="4.42578125" style="27" customWidth="1"/>
    <col min="1033" max="1033" width="11.42578125" style="27"/>
    <col min="1034" max="1034" width="2.140625" style="27" bestFit="1" customWidth="1"/>
    <col min="1035" max="1035" width="20.5703125" style="27" customWidth="1"/>
    <col min="1036" max="1036" width="3.28515625" style="27" bestFit="1" customWidth="1"/>
    <col min="1037" max="1037" width="28.140625" style="27" customWidth="1"/>
    <col min="1038" max="1038" width="6.85546875" style="27" customWidth="1"/>
    <col min="1039" max="1039" width="13.42578125" style="27" customWidth="1"/>
    <col min="1040" max="1043" width="11.42578125" style="27"/>
    <col min="1044" max="1044" width="26.5703125" style="27" customWidth="1"/>
    <col min="1045" max="1045" width="4.140625" style="27" customWidth="1"/>
    <col min="1046" max="1046" width="25.7109375" style="27" customWidth="1"/>
    <col min="1047" max="1279" width="11.42578125" style="27"/>
    <col min="1280" max="1280" width="7.28515625" style="27" customWidth="1"/>
    <col min="1281" max="1281" width="11.42578125" style="27"/>
    <col min="1282" max="1282" width="23.140625" style="27" customWidth="1"/>
    <col min="1283" max="1283" width="11.42578125" style="27"/>
    <col min="1284" max="1284" width="2.140625" style="27" bestFit="1" customWidth="1"/>
    <col min="1285" max="1285" width="23.140625" style="27" customWidth="1"/>
    <col min="1286" max="1286" width="3.28515625" style="27" bestFit="1" customWidth="1"/>
    <col min="1287" max="1287" width="42.140625" style="27" customWidth="1"/>
    <col min="1288" max="1288" width="4.42578125" style="27" customWidth="1"/>
    <col min="1289" max="1289" width="11.42578125" style="27"/>
    <col min="1290" max="1290" width="2.140625" style="27" bestFit="1" customWidth="1"/>
    <col min="1291" max="1291" width="20.5703125" style="27" customWidth="1"/>
    <col min="1292" max="1292" width="3.28515625" style="27" bestFit="1" customWidth="1"/>
    <col min="1293" max="1293" width="28.140625" style="27" customWidth="1"/>
    <col min="1294" max="1294" width="6.85546875" style="27" customWidth="1"/>
    <col min="1295" max="1295" width="13.42578125" style="27" customWidth="1"/>
    <col min="1296" max="1299" width="11.42578125" style="27"/>
    <col min="1300" max="1300" width="26.5703125" style="27" customWidth="1"/>
    <col min="1301" max="1301" width="4.140625" style="27" customWidth="1"/>
    <col min="1302" max="1302" width="25.7109375" style="27" customWidth="1"/>
    <col min="1303" max="1535" width="11.42578125" style="27"/>
    <col min="1536" max="1536" width="7.28515625" style="27" customWidth="1"/>
    <col min="1537" max="1537" width="11.42578125" style="27"/>
    <col min="1538" max="1538" width="23.140625" style="27" customWidth="1"/>
    <col min="1539" max="1539" width="11.42578125" style="27"/>
    <col min="1540" max="1540" width="2.140625" style="27" bestFit="1" customWidth="1"/>
    <col min="1541" max="1541" width="23.140625" style="27" customWidth="1"/>
    <col min="1542" max="1542" width="3.28515625" style="27" bestFit="1" customWidth="1"/>
    <col min="1543" max="1543" width="42.140625" style="27" customWidth="1"/>
    <col min="1544" max="1544" width="4.42578125" style="27" customWidth="1"/>
    <col min="1545" max="1545" width="11.42578125" style="27"/>
    <col min="1546" max="1546" width="2.140625" style="27" bestFit="1" customWidth="1"/>
    <col min="1547" max="1547" width="20.5703125" style="27" customWidth="1"/>
    <col min="1548" max="1548" width="3.28515625" style="27" bestFit="1" customWidth="1"/>
    <col min="1549" max="1549" width="28.140625" style="27" customWidth="1"/>
    <col min="1550" max="1550" width="6.85546875" style="27" customWidth="1"/>
    <col min="1551" max="1551" width="13.42578125" style="27" customWidth="1"/>
    <col min="1552" max="1555" width="11.42578125" style="27"/>
    <col min="1556" max="1556" width="26.5703125" style="27" customWidth="1"/>
    <col min="1557" max="1557" width="4.140625" style="27" customWidth="1"/>
    <col min="1558" max="1558" width="25.7109375" style="27" customWidth="1"/>
    <col min="1559" max="1791" width="11.42578125" style="27"/>
    <col min="1792" max="1792" width="7.28515625" style="27" customWidth="1"/>
    <col min="1793" max="1793" width="11.42578125" style="27"/>
    <col min="1794" max="1794" width="23.140625" style="27" customWidth="1"/>
    <col min="1795" max="1795" width="11.42578125" style="27"/>
    <col min="1796" max="1796" width="2.140625" style="27" bestFit="1" customWidth="1"/>
    <col min="1797" max="1797" width="23.140625" style="27" customWidth="1"/>
    <col min="1798" max="1798" width="3.28515625" style="27" bestFit="1" customWidth="1"/>
    <col min="1799" max="1799" width="42.140625" style="27" customWidth="1"/>
    <col min="1800" max="1800" width="4.42578125" style="27" customWidth="1"/>
    <col min="1801" max="1801" width="11.42578125" style="27"/>
    <col min="1802" max="1802" width="2.140625" style="27" bestFit="1" customWidth="1"/>
    <col min="1803" max="1803" width="20.5703125" style="27" customWidth="1"/>
    <col min="1804" max="1804" width="3.28515625" style="27" bestFit="1" customWidth="1"/>
    <col min="1805" max="1805" width="28.140625" style="27" customWidth="1"/>
    <col min="1806" max="1806" width="6.85546875" style="27" customWidth="1"/>
    <col min="1807" max="1807" width="13.42578125" style="27" customWidth="1"/>
    <col min="1808" max="1811" width="11.42578125" style="27"/>
    <col min="1812" max="1812" width="26.5703125" style="27" customWidth="1"/>
    <col min="1813" max="1813" width="4.140625" style="27" customWidth="1"/>
    <col min="1814" max="1814" width="25.7109375" style="27" customWidth="1"/>
    <col min="1815" max="2047" width="11.42578125" style="27"/>
    <col min="2048" max="2048" width="7.28515625" style="27" customWidth="1"/>
    <col min="2049" max="2049" width="11.42578125" style="27"/>
    <col min="2050" max="2050" width="23.140625" style="27" customWidth="1"/>
    <col min="2051" max="2051" width="11.42578125" style="27"/>
    <col min="2052" max="2052" width="2.140625" style="27" bestFit="1" customWidth="1"/>
    <col min="2053" max="2053" width="23.140625" style="27" customWidth="1"/>
    <col min="2054" max="2054" width="3.28515625" style="27" bestFit="1" customWidth="1"/>
    <col min="2055" max="2055" width="42.140625" style="27" customWidth="1"/>
    <col min="2056" max="2056" width="4.42578125" style="27" customWidth="1"/>
    <col min="2057" max="2057" width="11.42578125" style="27"/>
    <col min="2058" max="2058" width="2.140625" style="27" bestFit="1" customWidth="1"/>
    <col min="2059" max="2059" width="20.5703125" style="27" customWidth="1"/>
    <col min="2060" max="2060" width="3.28515625" style="27" bestFit="1" customWidth="1"/>
    <col min="2061" max="2061" width="28.140625" style="27" customWidth="1"/>
    <col min="2062" max="2062" width="6.85546875" style="27" customWidth="1"/>
    <col min="2063" max="2063" width="13.42578125" style="27" customWidth="1"/>
    <col min="2064" max="2067" width="11.42578125" style="27"/>
    <col min="2068" max="2068" width="26.5703125" style="27" customWidth="1"/>
    <col min="2069" max="2069" width="4.140625" style="27" customWidth="1"/>
    <col min="2070" max="2070" width="25.7109375" style="27" customWidth="1"/>
    <col min="2071" max="2303" width="11.42578125" style="27"/>
    <col min="2304" max="2304" width="7.28515625" style="27" customWidth="1"/>
    <col min="2305" max="2305" width="11.42578125" style="27"/>
    <col min="2306" max="2306" width="23.140625" style="27" customWidth="1"/>
    <col min="2307" max="2307" width="11.42578125" style="27"/>
    <col min="2308" max="2308" width="2.140625" style="27" bestFit="1" customWidth="1"/>
    <col min="2309" max="2309" width="23.140625" style="27" customWidth="1"/>
    <col min="2310" max="2310" width="3.28515625" style="27" bestFit="1" customWidth="1"/>
    <col min="2311" max="2311" width="42.140625" style="27" customWidth="1"/>
    <col min="2312" max="2312" width="4.42578125" style="27" customWidth="1"/>
    <col min="2313" max="2313" width="11.42578125" style="27"/>
    <col min="2314" max="2314" width="2.140625" style="27" bestFit="1" customWidth="1"/>
    <col min="2315" max="2315" width="20.5703125" style="27" customWidth="1"/>
    <col min="2316" max="2316" width="3.28515625" style="27" bestFit="1" customWidth="1"/>
    <col min="2317" max="2317" width="28.140625" style="27" customWidth="1"/>
    <col min="2318" max="2318" width="6.85546875" style="27" customWidth="1"/>
    <col min="2319" max="2319" width="13.42578125" style="27" customWidth="1"/>
    <col min="2320" max="2323" width="11.42578125" style="27"/>
    <col min="2324" max="2324" width="26.5703125" style="27" customWidth="1"/>
    <col min="2325" max="2325" width="4.140625" style="27" customWidth="1"/>
    <col min="2326" max="2326" width="25.7109375" style="27" customWidth="1"/>
    <col min="2327" max="2559" width="11.42578125" style="27"/>
    <col min="2560" max="2560" width="7.28515625" style="27" customWidth="1"/>
    <col min="2561" max="2561" width="11.42578125" style="27"/>
    <col min="2562" max="2562" width="23.140625" style="27" customWidth="1"/>
    <col min="2563" max="2563" width="11.42578125" style="27"/>
    <col min="2564" max="2564" width="2.140625" style="27" bestFit="1" customWidth="1"/>
    <col min="2565" max="2565" width="23.140625" style="27" customWidth="1"/>
    <col min="2566" max="2566" width="3.28515625" style="27" bestFit="1" customWidth="1"/>
    <col min="2567" max="2567" width="42.140625" style="27" customWidth="1"/>
    <col min="2568" max="2568" width="4.42578125" style="27" customWidth="1"/>
    <col min="2569" max="2569" width="11.42578125" style="27"/>
    <col min="2570" max="2570" width="2.140625" style="27" bestFit="1" customWidth="1"/>
    <col min="2571" max="2571" width="20.5703125" style="27" customWidth="1"/>
    <col min="2572" max="2572" width="3.28515625" style="27" bestFit="1" customWidth="1"/>
    <col min="2573" max="2573" width="28.140625" style="27" customWidth="1"/>
    <col min="2574" max="2574" width="6.85546875" style="27" customWidth="1"/>
    <col min="2575" max="2575" width="13.42578125" style="27" customWidth="1"/>
    <col min="2576" max="2579" width="11.42578125" style="27"/>
    <col min="2580" max="2580" width="26.5703125" style="27" customWidth="1"/>
    <col min="2581" max="2581" width="4.140625" style="27" customWidth="1"/>
    <col min="2582" max="2582" width="25.7109375" style="27" customWidth="1"/>
    <col min="2583" max="2815" width="11.42578125" style="27"/>
    <col min="2816" max="2816" width="7.28515625" style="27" customWidth="1"/>
    <col min="2817" max="2817" width="11.42578125" style="27"/>
    <col min="2818" max="2818" width="23.140625" style="27" customWidth="1"/>
    <col min="2819" max="2819" width="11.42578125" style="27"/>
    <col min="2820" max="2820" width="2.140625" style="27" bestFit="1" customWidth="1"/>
    <col min="2821" max="2821" width="23.140625" style="27" customWidth="1"/>
    <col min="2822" max="2822" width="3.28515625" style="27" bestFit="1" customWidth="1"/>
    <col min="2823" max="2823" width="42.140625" style="27" customWidth="1"/>
    <col min="2824" max="2824" width="4.42578125" style="27" customWidth="1"/>
    <col min="2825" max="2825" width="11.42578125" style="27"/>
    <col min="2826" max="2826" width="2.140625" style="27" bestFit="1" customWidth="1"/>
    <col min="2827" max="2827" width="20.5703125" style="27" customWidth="1"/>
    <col min="2828" max="2828" width="3.28515625" style="27" bestFit="1" customWidth="1"/>
    <col min="2829" max="2829" width="28.140625" style="27" customWidth="1"/>
    <col min="2830" max="2830" width="6.85546875" style="27" customWidth="1"/>
    <col min="2831" max="2831" width="13.42578125" style="27" customWidth="1"/>
    <col min="2832" max="2835" width="11.42578125" style="27"/>
    <col min="2836" max="2836" width="26.5703125" style="27" customWidth="1"/>
    <col min="2837" max="2837" width="4.140625" style="27" customWidth="1"/>
    <col min="2838" max="2838" width="25.7109375" style="27" customWidth="1"/>
    <col min="2839" max="3071" width="11.42578125" style="27"/>
    <col min="3072" max="3072" width="7.28515625" style="27" customWidth="1"/>
    <col min="3073" max="3073" width="11.42578125" style="27"/>
    <col min="3074" max="3074" width="23.140625" style="27" customWidth="1"/>
    <col min="3075" max="3075" width="11.42578125" style="27"/>
    <col min="3076" max="3076" width="2.140625" style="27" bestFit="1" customWidth="1"/>
    <col min="3077" max="3077" width="23.140625" style="27" customWidth="1"/>
    <col min="3078" max="3078" width="3.28515625" style="27" bestFit="1" customWidth="1"/>
    <col min="3079" max="3079" width="42.140625" style="27" customWidth="1"/>
    <col min="3080" max="3080" width="4.42578125" style="27" customWidth="1"/>
    <col min="3081" max="3081" width="11.42578125" style="27"/>
    <col min="3082" max="3082" width="2.140625" style="27" bestFit="1" customWidth="1"/>
    <col min="3083" max="3083" width="20.5703125" style="27" customWidth="1"/>
    <col min="3084" max="3084" width="3.28515625" style="27" bestFit="1" customWidth="1"/>
    <col min="3085" max="3085" width="28.140625" style="27" customWidth="1"/>
    <col min="3086" max="3086" width="6.85546875" style="27" customWidth="1"/>
    <col min="3087" max="3087" width="13.42578125" style="27" customWidth="1"/>
    <col min="3088" max="3091" width="11.42578125" style="27"/>
    <col min="3092" max="3092" width="26.5703125" style="27" customWidth="1"/>
    <col min="3093" max="3093" width="4.140625" style="27" customWidth="1"/>
    <col min="3094" max="3094" width="25.7109375" style="27" customWidth="1"/>
    <col min="3095" max="3327" width="11.42578125" style="27"/>
    <col min="3328" max="3328" width="7.28515625" style="27" customWidth="1"/>
    <col min="3329" max="3329" width="11.42578125" style="27"/>
    <col min="3330" max="3330" width="23.140625" style="27" customWidth="1"/>
    <col min="3331" max="3331" width="11.42578125" style="27"/>
    <col min="3332" max="3332" width="2.140625" style="27" bestFit="1" customWidth="1"/>
    <col min="3333" max="3333" width="23.140625" style="27" customWidth="1"/>
    <col min="3334" max="3334" width="3.28515625" style="27" bestFit="1" customWidth="1"/>
    <col min="3335" max="3335" width="42.140625" style="27" customWidth="1"/>
    <col min="3336" max="3336" width="4.42578125" style="27" customWidth="1"/>
    <col min="3337" max="3337" width="11.42578125" style="27"/>
    <col min="3338" max="3338" width="2.140625" style="27" bestFit="1" customWidth="1"/>
    <col min="3339" max="3339" width="20.5703125" style="27" customWidth="1"/>
    <col min="3340" max="3340" width="3.28515625" style="27" bestFit="1" customWidth="1"/>
    <col min="3341" max="3341" width="28.140625" style="27" customWidth="1"/>
    <col min="3342" max="3342" width="6.85546875" style="27" customWidth="1"/>
    <col min="3343" max="3343" width="13.42578125" style="27" customWidth="1"/>
    <col min="3344" max="3347" width="11.42578125" style="27"/>
    <col min="3348" max="3348" width="26.5703125" style="27" customWidth="1"/>
    <col min="3349" max="3349" width="4.140625" style="27" customWidth="1"/>
    <col min="3350" max="3350" width="25.7109375" style="27" customWidth="1"/>
    <col min="3351" max="3583" width="11.42578125" style="27"/>
    <col min="3584" max="3584" width="7.28515625" style="27" customWidth="1"/>
    <col min="3585" max="3585" width="11.42578125" style="27"/>
    <col min="3586" max="3586" width="23.140625" style="27" customWidth="1"/>
    <col min="3587" max="3587" width="11.42578125" style="27"/>
    <col min="3588" max="3588" width="2.140625" style="27" bestFit="1" customWidth="1"/>
    <col min="3589" max="3589" width="23.140625" style="27" customWidth="1"/>
    <col min="3590" max="3590" width="3.28515625" style="27" bestFit="1" customWidth="1"/>
    <col min="3591" max="3591" width="42.140625" style="27" customWidth="1"/>
    <col min="3592" max="3592" width="4.42578125" style="27" customWidth="1"/>
    <col min="3593" max="3593" width="11.42578125" style="27"/>
    <col min="3594" max="3594" width="2.140625" style="27" bestFit="1" customWidth="1"/>
    <col min="3595" max="3595" width="20.5703125" style="27" customWidth="1"/>
    <col min="3596" max="3596" width="3.28515625" style="27" bestFit="1" customWidth="1"/>
    <col min="3597" max="3597" width="28.140625" style="27" customWidth="1"/>
    <col min="3598" max="3598" width="6.85546875" style="27" customWidth="1"/>
    <col min="3599" max="3599" width="13.42578125" style="27" customWidth="1"/>
    <col min="3600" max="3603" width="11.42578125" style="27"/>
    <col min="3604" max="3604" width="26.5703125" style="27" customWidth="1"/>
    <col min="3605" max="3605" width="4.140625" style="27" customWidth="1"/>
    <col min="3606" max="3606" width="25.7109375" style="27" customWidth="1"/>
    <col min="3607" max="3839" width="11.42578125" style="27"/>
    <col min="3840" max="3840" width="7.28515625" style="27" customWidth="1"/>
    <col min="3841" max="3841" width="11.42578125" style="27"/>
    <col min="3842" max="3842" width="23.140625" style="27" customWidth="1"/>
    <col min="3843" max="3843" width="11.42578125" style="27"/>
    <col min="3844" max="3844" width="2.140625" style="27" bestFit="1" customWidth="1"/>
    <col min="3845" max="3845" width="23.140625" style="27" customWidth="1"/>
    <col min="3846" max="3846" width="3.28515625" style="27" bestFit="1" customWidth="1"/>
    <col min="3847" max="3847" width="42.140625" style="27" customWidth="1"/>
    <col min="3848" max="3848" width="4.42578125" style="27" customWidth="1"/>
    <col min="3849" max="3849" width="11.42578125" style="27"/>
    <col min="3850" max="3850" width="2.140625" style="27" bestFit="1" customWidth="1"/>
    <col min="3851" max="3851" width="20.5703125" style="27" customWidth="1"/>
    <col min="3852" max="3852" width="3.28515625" style="27" bestFit="1" customWidth="1"/>
    <col min="3853" max="3853" width="28.140625" style="27" customWidth="1"/>
    <col min="3854" max="3854" width="6.85546875" style="27" customWidth="1"/>
    <col min="3855" max="3855" width="13.42578125" style="27" customWidth="1"/>
    <col min="3856" max="3859" width="11.42578125" style="27"/>
    <col min="3860" max="3860" width="26.5703125" style="27" customWidth="1"/>
    <col min="3861" max="3861" width="4.140625" style="27" customWidth="1"/>
    <col min="3862" max="3862" width="25.7109375" style="27" customWidth="1"/>
    <col min="3863" max="4095" width="11.42578125" style="27"/>
    <col min="4096" max="4096" width="7.28515625" style="27" customWidth="1"/>
    <col min="4097" max="4097" width="11.42578125" style="27"/>
    <col min="4098" max="4098" width="23.140625" style="27" customWidth="1"/>
    <col min="4099" max="4099" width="11.42578125" style="27"/>
    <col min="4100" max="4100" width="2.140625" style="27" bestFit="1" customWidth="1"/>
    <col min="4101" max="4101" width="23.140625" style="27" customWidth="1"/>
    <col min="4102" max="4102" width="3.28515625" style="27" bestFit="1" customWidth="1"/>
    <col min="4103" max="4103" width="42.140625" style="27" customWidth="1"/>
    <col min="4104" max="4104" width="4.42578125" style="27" customWidth="1"/>
    <col min="4105" max="4105" width="11.42578125" style="27"/>
    <col min="4106" max="4106" width="2.140625" style="27" bestFit="1" customWidth="1"/>
    <col min="4107" max="4107" width="20.5703125" style="27" customWidth="1"/>
    <col min="4108" max="4108" width="3.28515625" style="27" bestFit="1" customWidth="1"/>
    <col min="4109" max="4109" width="28.140625" style="27" customWidth="1"/>
    <col min="4110" max="4110" width="6.85546875" style="27" customWidth="1"/>
    <col min="4111" max="4111" width="13.42578125" style="27" customWidth="1"/>
    <col min="4112" max="4115" width="11.42578125" style="27"/>
    <col min="4116" max="4116" width="26.5703125" style="27" customWidth="1"/>
    <col min="4117" max="4117" width="4.140625" style="27" customWidth="1"/>
    <col min="4118" max="4118" width="25.7109375" style="27" customWidth="1"/>
    <col min="4119" max="4351" width="11.42578125" style="27"/>
    <col min="4352" max="4352" width="7.28515625" style="27" customWidth="1"/>
    <col min="4353" max="4353" width="11.42578125" style="27"/>
    <col min="4354" max="4354" width="23.140625" style="27" customWidth="1"/>
    <col min="4355" max="4355" width="11.42578125" style="27"/>
    <col min="4356" max="4356" width="2.140625" style="27" bestFit="1" customWidth="1"/>
    <col min="4357" max="4357" width="23.140625" style="27" customWidth="1"/>
    <col min="4358" max="4358" width="3.28515625" style="27" bestFit="1" customWidth="1"/>
    <col min="4359" max="4359" width="42.140625" style="27" customWidth="1"/>
    <col min="4360" max="4360" width="4.42578125" style="27" customWidth="1"/>
    <col min="4361" max="4361" width="11.42578125" style="27"/>
    <col min="4362" max="4362" width="2.140625" style="27" bestFit="1" customWidth="1"/>
    <col min="4363" max="4363" width="20.5703125" style="27" customWidth="1"/>
    <col min="4364" max="4364" width="3.28515625" style="27" bestFit="1" customWidth="1"/>
    <col min="4365" max="4365" width="28.140625" style="27" customWidth="1"/>
    <col min="4366" max="4366" width="6.85546875" style="27" customWidth="1"/>
    <col min="4367" max="4367" width="13.42578125" style="27" customWidth="1"/>
    <col min="4368" max="4371" width="11.42578125" style="27"/>
    <col min="4372" max="4372" width="26.5703125" style="27" customWidth="1"/>
    <col min="4373" max="4373" width="4.140625" style="27" customWidth="1"/>
    <col min="4374" max="4374" width="25.7109375" style="27" customWidth="1"/>
    <col min="4375" max="4607" width="11.42578125" style="27"/>
    <col min="4608" max="4608" width="7.28515625" style="27" customWidth="1"/>
    <col min="4609" max="4609" width="11.42578125" style="27"/>
    <col min="4610" max="4610" width="23.140625" style="27" customWidth="1"/>
    <col min="4611" max="4611" width="11.42578125" style="27"/>
    <col min="4612" max="4612" width="2.140625" style="27" bestFit="1" customWidth="1"/>
    <col min="4613" max="4613" width="23.140625" style="27" customWidth="1"/>
    <col min="4614" max="4614" width="3.28515625" style="27" bestFit="1" customWidth="1"/>
    <col min="4615" max="4615" width="42.140625" style="27" customWidth="1"/>
    <col min="4616" max="4616" width="4.42578125" style="27" customWidth="1"/>
    <col min="4617" max="4617" width="11.42578125" style="27"/>
    <col min="4618" max="4618" width="2.140625" style="27" bestFit="1" customWidth="1"/>
    <col min="4619" max="4619" width="20.5703125" style="27" customWidth="1"/>
    <col min="4620" max="4620" width="3.28515625" style="27" bestFit="1" customWidth="1"/>
    <col min="4621" max="4621" width="28.140625" style="27" customWidth="1"/>
    <col min="4622" max="4622" width="6.85546875" style="27" customWidth="1"/>
    <col min="4623" max="4623" width="13.42578125" style="27" customWidth="1"/>
    <col min="4624" max="4627" width="11.42578125" style="27"/>
    <col min="4628" max="4628" width="26.5703125" style="27" customWidth="1"/>
    <col min="4629" max="4629" width="4.140625" style="27" customWidth="1"/>
    <col min="4630" max="4630" width="25.7109375" style="27" customWidth="1"/>
    <col min="4631" max="4863" width="11.42578125" style="27"/>
    <col min="4864" max="4864" width="7.28515625" style="27" customWidth="1"/>
    <col min="4865" max="4865" width="11.42578125" style="27"/>
    <col min="4866" max="4866" width="23.140625" style="27" customWidth="1"/>
    <col min="4867" max="4867" width="11.42578125" style="27"/>
    <col min="4868" max="4868" width="2.140625" style="27" bestFit="1" customWidth="1"/>
    <col min="4869" max="4869" width="23.140625" style="27" customWidth="1"/>
    <col min="4870" max="4870" width="3.28515625" style="27" bestFit="1" customWidth="1"/>
    <col min="4871" max="4871" width="42.140625" style="27" customWidth="1"/>
    <col min="4872" max="4872" width="4.42578125" style="27" customWidth="1"/>
    <col min="4873" max="4873" width="11.42578125" style="27"/>
    <col min="4874" max="4874" width="2.140625" style="27" bestFit="1" customWidth="1"/>
    <col min="4875" max="4875" width="20.5703125" style="27" customWidth="1"/>
    <col min="4876" max="4876" width="3.28515625" style="27" bestFit="1" customWidth="1"/>
    <col min="4877" max="4877" width="28.140625" style="27" customWidth="1"/>
    <col min="4878" max="4878" width="6.85546875" style="27" customWidth="1"/>
    <col min="4879" max="4879" width="13.42578125" style="27" customWidth="1"/>
    <col min="4880" max="4883" width="11.42578125" style="27"/>
    <col min="4884" max="4884" width="26.5703125" style="27" customWidth="1"/>
    <col min="4885" max="4885" width="4.140625" style="27" customWidth="1"/>
    <col min="4886" max="4886" width="25.7109375" style="27" customWidth="1"/>
    <col min="4887" max="5119" width="11.42578125" style="27"/>
    <col min="5120" max="5120" width="7.28515625" style="27" customWidth="1"/>
    <col min="5121" max="5121" width="11.42578125" style="27"/>
    <col min="5122" max="5122" width="23.140625" style="27" customWidth="1"/>
    <col min="5123" max="5123" width="11.42578125" style="27"/>
    <col min="5124" max="5124" width="2.140625" style="27" bestFit="1" customWidth="1"/>
    <col min="5125" max="5125" width="23.140625" style="27" customWidth="1"/>
    <col min="5126" max="5126" width="3.28515625" style="27" bestFit="1" customWidth="1"/>
    <col min="5127" max="5127" width="42.140625" style="27" customWidth="1"/>
    <col min="5128" max="5128" width="4.42578125" style="27" customWidth="1"/>
    <col min="5129" max="5129" width="11.42578125" style="27"/>
    <col min="5130" max="5130" width="2.140625" style="27" bestFit="1" customWidth="1"/>
    <col min="5131" max="5131" width="20.5703125" style="27" customWidth="1"/>
    <col min="5132" max="5132" width="3.28515625" style="27" bestFit="1" customWidth="1"/>
    <col min="5133" max="5133" width="28.140625" style="27" customWidth="1"/>
    <col min="5134" max="5134" width="6.85546875" style="27" customWidth="1"/>
    <col min="5135" max="5135" width="13.42578125" style="27" customWidth="1"/>
    <col min="5136" max="5139" width="11.42578125" style="27"/>
    <col min="5140" max="5140" width="26.5703125" style="27" customWidth="1"/>
    <col min="5141" max="5141" width="4.140625" style="27" customWidth="1"/>
    <col min="5142" max="5142" width="25.7109375" style="27" customWidth="1"/>
    <col min="5143" max="5375" width="11.42578125" style="27"/>
    <col min="5376" max="5376" width="7.28515625" style="27" customWidth="1"/>
    <col min="5377" max="5377" width="11.42578125" style="27"/>
    <col min="5378" max="5378" width="23.140625" style="27" customWidth="1"/>
    <col min="5379" max="5379" width="11.42578125" style="27"/>
    <col min="5380" max="5380" width="2.140625" style="27" bestFit="1" customWidth="1"/>
    <col min="5381" max="5381" width="23.140625" style="27" customWidth="1"/>
    <col min="5382" max="5382" width="3.28515625" style="27" bestFit="1" customWidth="1"/>
    <col min="5383" max="5383" width="42.140625" style="27" customWidth="1"/>
    <col min="5384" max="5384" width="4.42578125" style="27" customWidth="1"/>
    <col min="5385" max="5385" width="11.42578125" style="27"/>
    <col min="5386" max="5386" width="2.140625" style="27" bestFit="1" customWidth="1"/>
    <col min="5387" max="5387" width="20.5703125" style="27" customWidth="1"/>
    <col min="5388" max="5388" width="3.28515625" style="27" bestFit="1" customWidth="1"/>
    <col min="5389" max="5389" width="28.140625" style="27" customWidth="1"/>
    <col min="5390" max="5390" width="6.85546875" style="27" customWidth="1"/>
    <col min="5391" max="5391" width="13.42578125" style="27" customWidth="1"/>
    <col min="5392" max="5395" width="11.42578125" style="27"/>
    <col min="5396" max="5396" width="26.5703125" style="27" customWidth="1"/>
    <col min="5397" max="5397" width="4.140625" style="27" customWidth="1"/>
    <col min="5398" max="5398" width="25.7109375" style="27" customWidth="1"/>
    <col min="5399" max="5631" width="11.42578125" style="27"/>
    <col min="5632" max="5632" width="7.28515625" style="27" customWidth="1"/>
    <col min="5633" max="5633" width="11.42578125" style="27"/>
    <col min="5634" max="5634" width="23.140625" style="27" customWidth="1"/>
    <col min="5635" max="5635" width="11.42578125" style="27"/>
    <col min="5636" max="5636" width="2.140625" style="27" bestFit="1" customWidth="1"/>
    <col min="5637" max="5637" width="23.140625" style="27" customWidth="1"/>
    <col min="5638" max="5638" width="3.28515625" style="27" bestFit="1" customWidth="1"/>
    <col min="5639" max="5639" width="42.140625" style="27" customWidth="1"/>
    <col min="5640" max="5640" width="4.42578125" style="27" customWidth="1"/>
    <col min="5641" max="5641" width="11.42578125" style="27"/>
    <col min="5642" max="5642" width="2.140625" style="27" bestFit="1" customWidth="1"/>
    <col min="5643" max="5643" width="20.5703125" style="27" customWidth="1"/>
    <col min="5644" max="5644" width="3.28515625" style="27" bestFit="1" customWidth="1"/>
    <col min="5645" max="5645" width="28.140625" style="27" customWidth="1"/>
    <col min="5646" max="5646" width="6.85546875" style="27" customWidth="1"/>
    <col min="5647" max="5647" width="13.42578125" style="27" customWidth="1"/>
    <col min="5648" max="5651" width="11.42578125" style="27"/>
    <col min="5652" max="5652" width="26.5703125" style="27" customWidth="1"/>
    <col min="5653" max="5653" width="4.140625" style="27" customWidth="1"/>
    <col min="5654" max="5654" width="25.7109375" style="27" customWidth="1"/>
    <col min="5655" max="5887" width="11.42578125" style="27"/>
    <col min="5888" max="5888" width="7.28515625" style="27" customWidth="1"/>
    <col min="5889" max="5889" width="11.42578125" style="27"/>
    <col min="5890" max="5890" width="23.140625" style="27" customWidth="1"/>
    <col min="5891" max="5891" width="11.42578125" style="27"/>
    <col min="5892" max="5892" width="2.140625" style="27" bestFit="1" customWidth="1"/>
    <col min="5893" max="5893" width="23.140625" style="27" customWidth="1"/>
    <col min="5894" max="5894" width="3.28515625" style="27" bestFit="1" customWidth="1"/>
    <col min="5895" max="5895" width="42.140625" style="27" customWidth="1"/>
    <col min="5896" max="5896" width="4.42578125" style="27" customWidth="1"/>
    <col min="5897" max="5897" width="11.42578125" style="27"/>
    <col min="5898" max="5898" width="2.140625" style="27" bestFit="1" customWidth="1"/>
    <col min="5899" max="5899" width="20.5703125" style="27" customWidth="1"/>
    <col min="5900" max="5900" width="3.28515625" style="27" bestFit="1" customWidth="1"/>
    <col min="5901" max="5901" width="28.140625" style="27" customWidth="1"/>
    <col min="5902" max="5902" width="6.85546875" style="27" customWidth="1"/>
    <col min="5903" max="5903" width="13.42578125" style="27" customWidth="1"/>
    <col min="5904" max="5907" width="11.42578125" style="27"/>
    <col min="5908" max="5908" width="26.5703125" style="27" customWidth="1"/>
    <col min="5909" max="5909" width="4.140625" style="27" customWidth="1"/>
    <col min="5910" max="5910" width="25.7109375" style="27" customWidth="1"/>
    <col min="5911" max="6143" width="11.42578125" style="27"/>
    <col min="6144" max="6144" width="7.28515625" style="27" customWidth="1"/>
    <col min="6145" max="6145" width="11.42578125" style="27"/>
    <col min="6146" max="6146" width="23.140625" style="27" customWidth="1"/>
    <col min="6147" max="6147" width="11.42578125" style="27"/>
    <col min="6148" max="6148" width="2.140625" style="27" bestFit="1" customWidth="1"/>
    <col min="6149" max="6149" width="23.140625" style="27" customWidth="1"/>
    <col min="6150" max="6150" width="3.28515625" style="27" bestFit="1" customWidth="1"/>
    <col min="6151" max="6151" width="42.140625" style="27" customWidth="1"/>
    <col min="6152" max="6152" width="4.42578125" style="27" customWidth="1"/>
    <col min="6153" max="6153" width="11.42578125" style="27"/>
    <col min="6154" max="6154" width="2.140625" style="27" bestFit="1" customWidth="1"/>
    <col min="6155" max="6155" width="20.5703125" style="27" customWidth="1"/>
    <col min="6156" max="6156" width="3.28515625" style="27" bestFit="1" customWidth="1"/>
    <col min="6157" max="6157" width="28.140625" style="27" customWidth="1"/>
    <col min="6158" max="6158" width="6.85546875" style="27" customWidth="1"/>
    <col min="6159" max="6159" width="13.42578125" style="27" customWidth="1"/>
    <col min="6160" max="6163" width="11.42578125" style="27"/>
    <col min="6164" max="6164" width="26.5703125" style="27" customWidth="1"/>
    <col min="6165" max="6165" width="4.140625" style="27" customWidth="1"/>
    <col min="6166" max="6166" width="25.7109375" style="27" customWidth="1"/>
    <col min="6167" max="6399" width="11.42578125" style="27"/>
    <col min="6400" max="6400" width="7.28515625" style="27" customWidth="1"/>
    <col min="6401" max="6401" width="11.42578125" style="27"/>
    <col min="6402" max="6402" width="23.140625" style="27" customWidth="1"/>
    <col min="6403" max="6403" width="11.42578125" style="27"/>
    <col min="6404" max="6404" width="2.140625" style="27" bestFit="1" customWidth="1"/>
    <col min="6405" max="6405" width="23.140625" style="27" customWidth="1"/>
    <col min="6406" max="6406" width="3.28515625" style="27" bestFit="1" customWidth="1"/>
    <col min="6407" max="6407" width="42.140625" style="27" customWidth="1"/>
    <col min="6408" max="6408" width="4.42578125" style="27" customWidth="1"/>
    <col min="6409" max="6409" width="11.42578125" style="27"/>
    <col min="6410" max="6410" width="2.140625" style="27" bestFit="1" customWidth="1"/>
    <col min="6411" max="6411" width="20.5703125" style="27" customWidth="1"/>
    <col min="6412" max="6412" width="3.28515625" style="27" bestFit="1" customWidth="1"/>
    <col min="6413" max="6413" width="28.140625" style="27" customWidth="1"/>
    <col min="6414" max="6414" width="6.85546875" style="27" customWidth="1"/>
    <col min="6415" max="6415" width="13.42578125" style="27" customWidth="1"/>
    <col min="6416" max="6419" width="11.42578125" style="27"/>
    <col min="6420" max="6420" width="26.5703125" style="27" customWidth="1"/>
    <col min="6421" max="6421" width="4.140625" style="27" customWidth="1"/>
    <col min="6422" max="6422" width="25.7109375" style="27" customWidth="1"/>
    <col min="6423" max="6655" width="11.42578125" style="27"/>
    <col min="6656" max="6656" width="7.28515625" style="27" customWidth="1"/>
    <col min="6657" max="6657" width="11.42578125" style="27"/>
    <col min="6658" max="6658" width="23.140625" style="27" customWidth="1"/>
    <col min="6659" max="6659" width="11.42578125" style="27"/>
    <col min="6660" max="6660" width="2.140625" style="27" bestFit="1" customWidth="1"/>
    <col min="6661" max="6661" width="23.140625" style="27" customWidth="1"/>
    <col min="6662" max="6662" width="3.28515625" style="27" bestFit="1" customWidth="1"/>
    <col min="6663" max="6663" width="42.140625" style="27" customWidth="1"/>
    <col min="6664" max="6664" width="4.42578125" style="27" customWidth="1"/>
    <col min="6665" max="6665" width="11.42578125" style="27"/>
    <col min="6666" max="6666" width="2.140625" style="27" bestFit="1" customWidth="1"/>
    <col min="6667" max="6667" width="20.5703125" style="27" customWidth="1"/>
    <col min="6668" max="6668" width="3.28515625" style="27" bestFit="1" customWidth="1"/>
    <col min="6669" max="6669" width="28.140625" style="27" customWidth="1"/>
    <col min="6670" max="6670" width="6.85546875" style="27" customWidth="1"/>
    <col min="6671" max="6671" width="13.42578125" style="27" customWidth="1"/>
    <col min="6672" max="6675" width="11.42578125" style="27"/>
    <col min="6676" max="6676" width="26.5703125" style="27" customWidth="1"/>
    <col min="6677" max="6677" width="4.140625" style="27" customWidth="1"/>
    <col min="6678" max="6678" width="25.7109375" style="27" customWidth="1"/>
    <col min="6679" max="6911" width="11.42578125" style="27"/>
    <col min="6912" max="6912" width="7.28515625" style="27" customWidth="1"/>
    <col min="6913" max="6913" width="11.42578125" style="27"/>
    <col min="6914" max="6914" width="23.140625" style="27" customWidth="1"/>
    <col min="6915" max="6915" width="11.42578125" style="27"/>
    <col min="6916" max="6916" width="2.140625" style="27" bestFit="1" customWidth="1"/>
    <col min="6917" max="6917" width="23.140625" style="27" customWidth="1"/>
    <col min="6918" max="6918" width="3.28515625" style="27" bestFit="1" customWidth="1"/>
    <col min="6919" max="6919" width="42.140625" style="27" customWidth="1"/>
    <col min="6920" max="6920" width="4.42578125" style="27" customWidth="1"/>
    <col min="6921" max="6921" width="11.42578125" style="27"/>
    <col min="6922" max="6922" width="2.140625" style="27" bestFit="1" customWidth="1"/>
    <col min="6923" max="6923" width="20.5703125" style="27" customWidth="1"/>
    <col min="6924" max="6924" width="3.28515625" style="27" bestFit="1" customWidth="1"/>
    <col min="6925" max="6925" width="28.140625" style="27" customWidth="1"/>
    <col min="6926" max="6926" width="6.85546875" style="27" customWidth="1"/>
    <col min="6927" max="6927" width="13.42578125" style="27" customWidth="1"/>
    <col min="6928" max="6931" width="11.42578125" style="27"/>
    <col min="6932" max="6932" width="26.5703125" style="27" customWidth="1"/>
    <col min="6933" max="6933" width="4.140625" style="27" customWidth="1"/>
    <col min="6934" max="6934" width="25.7109375" style="27" customWidth="1"/>
    <col min="6935" max="7167" width="11.42578125" style="27"/>
    <col min="7168" max="7168" width="7.28515625" style="27" customWidth="1"/>
    <col min="7169" max="7169" width="11.42578125" style="27"/>
    <col min="7170" max="7170" width="23.140625" style="27" customWidth="1"/>
    <col min="7171" max="7171" width="11.42578125" style="27"/>
    <col min="7172" max="7172" width="2.140625" style="27" bestFit="1" customWidth="1"/>
    <col min="7173" max="7173" width="23.140625" style="27" customWidth="1"/>
    <col min="7174" max="7174" width="3.28515625" style="27" bestFit="1" customWidth="1"/>
    <col min="7175" max="7175" width="42.140625" style="27" customWidth="1"/>
    <col min="7176" max="7176" width="4.42578125" style="27" customWidth="1"/>
    <col min="7177" max="7177" width="11.42578125" style="27"/>
    <col min="7178" max="7178" width="2.140625" style="27" bestFit="1" customWidth="1"/>
    <col min="7179" max="7179" width="20.5703125" style="27" customWidth="1"/>
    <col min="7180" max="7180" width="3.28515625" style="27" bestFit="1" customWidth="1"/>
    <col min="7181" max="7181" width="28.140625" style="27" customWidth="1"/>
    <col min="7182" max="7182" width="6.85546875" style="27" customWidth="1"/>
    <col min="7183" max="7183" width="13.42578125" style="27" customWidth="1"/>
    <col min="7184" max="7187" width="11.42578125" style="27"/>
    <col min="7188" max="7188" width="26.5703125" style="27" customWidth="1"/>
    <col min="7189" max="7189" width="4.140625" style="27" customWidth="1"/>
    <col min="7190" max="7190" width="25.7109375" style="27" customWidth="1"/>
    <col min="7191" max="7423" width="11.42578125" style="27"/>
    <col min="7424" max="7424" width="7.28515625" style="27" customWidth="1"/>
    <col min="7425" max="7425" width="11.42578125" style="27"/>
    <col min="7426" max="7426" width="23.140625" style="27" customWidth="1"/>
    <col min="7427" max="7427" width="11.42578125" style="27"/>
    <col min="7428" max="7428" width="2.140625" style="27" bestFit="1" customWidth="1"/>
    <col min="7429" max="7429" width="23.140625" style="27" customWidth="1"/>
    <col min="7430" max="7430" width="3.28515625" style="27" bestFit="1" customWidth="1"/>
    <col min="7431" max="7431" width="42.140625" style="27" customWidth="1"/>
    <col min="7432" max="7432" width="4.42578125" style="27" customWidth="1"/>
    <col min="7433" max="7433" width="11.42578125" style="27"/>
    <col min="7434" max="7434" width="2.140625" style="27" bestFit="1" customWidth="1"/>
    <col min="7435" max="7435" width="20.5703125" style="27" customWidth="1"/>
    <col min="7436" max="7436" width="3.28515625" style="27" bestFit="1" customWidth="1"/>
    <col min="7437" max="7437" width="28.140625" style="27" customWidth="1"/>
    <col min="7438" max="7438" width="6.85546875" style="27" customWidth="1"/>
    <col min="7439" max="7439" width="13.42578125" style="27" customWidth="1"/>
    <col min="7440" max="7443" width="11.42578125" style="27"/>
    <col min="7444" max="7444" width="26.5703125" style="27" customWidth="1"/>
    <col min="7445" max="7445" width="4.140625" style="27" customWidth="1"/>
    <col min="7446" max="7446" width="25.7109375" style="27" customWidth="1"/>
    <col min="7447" max="7679" width="11.42578125" style="27"/>
    <col min="7680" max="7680" width="7.28515625" style="27" customWidth="1"/>
    <col min="7681" max="7681" width="11.42578125" style="27"/>
    <col min="7682" max="7682" width="23.140625" style="27" customWidth="1"/>
    <col min="7683" max="7683" width="11.42578125" style="27"/>
    <col min="7684" max="7684" width="2.140625" style="27" bestFit="1" customWidth="1"/>
    <col min="7685" max="7685" width="23.140625" style="27" customWidth="1"/>
    <col min="7686" max="7686" width="3.28515625" style="27" bestFit="1" customWidth="1"/>
    <col min="7687" max="7687" width="42.140625" style="27" customWidth="1"/>
    <col min="7688" max="7688" width="4.42578125" style="27" customWidth="1"/>
    <col min="7689" max="7689" width="11.42578125" style="27"/>
    <col min="7690" max="7690" width="2.140625" style="27" bestFit="1" customWidth="1"/>
    <col min="7691" max="7691" width="20.5703125" style="27" customWidth="1"/>
    <col min="7692" max="7692" width="3.28515625" style="27" bestFit="1" customWidth="1"/>
    <col min="7693" max="7693" width="28.140625" style="27" customWidth="1"/>
    <col min="7694" max="7694" width="6.85546875" style="27" customWidth="1"/>
    <col min="7695" max="7695" width="13.42578125" style="27" customWidth="1"/>
    <col min="7696" max="7699" width="11.42578125" style="27"/>
    <col min="7700" max="7700" width="26.5703125" style="27" customWidth="1"/>
    <col min="7701" max="7701" width="4.140625" style="27" customWidth="1"/>
    <col min="7702" max="7702" width="25.7109375" style="27" customWidth="1"/>
    <col min="7703" max="7935" width="11.42578125" style="27"/>
    <col min="7936" max="7936" width="7.28515625" style="27" customWidth="1"/>
    <col min="7937" max="7937" width="11.42578125" style="27"/>
    <col min="7938" max="7938" width="23.140625" style="27" customWidth="1"/>
    <col min="7939" max="7939" width="11.42578125" style="27"/>
    <col min="7940" max="7940" width="2.140625" style="27" bestFit="1" customWidth="1"/>
    <col min="7941" max="7941" width="23.140625" style="27" customWidth="1"/>
    <col min="7942" max="7942" width="3.28515625" style="27" bestFit="1" customWidth="1"/>
    <col min="7943" max="7943" width="42.140625" style="27" customWidth="1"/>
    <col min="7944" max="7944" width="4.42578125" style="27" customWidth="1"/>
    <col min="7945" max="7945" width="11.42578125" style="27"/>
    <col min="7946" max="7946" width="2.140625" style="27" bestFit="1" customWidth="1"/>
    <col min="7947" max="7947" width="20.5703125" style="27" customWidth="1"/>
    <col min="7948" max="7948" width="3.28515625" style="27" bestFit="1" customWidth="1"/>
    <col min="7949" max="7949" width="28.140625" style="27" customWidth="1"/>
    <col min="7950" max="7950" width="6.85546875" style="27" customWidth="1"/>
    <col min="7951" max="7951" width="13.42578125" style="27" customWidth="1"/>
    <col min="7952" max="7955" width="11.42578125" style="27"/>
    <col min="7956" max="7956" width="26.5703125" style="27" customWidth="1"/>
    <col min="7957" max="7957" width="4.140625" style="27" customWidth="1"/>
    <col min="7958" max="7958" width="25.7109375" style="27" customWidth="1"/>
    <col min="7959" max="8191" width="11.42578125" style="27"/>
    <col min="8192" max="8192" width="7.28515625" style="27" customWidth="1"/>
    <col min="8193" max="8193" width="11.42578125" style="27"/>
    <col min="8194" max="8194" width="23.140625" style="27" customWidth="1"/>
    <col min="8195" max="8195" width="11.42578125" style="27"/>
    <col min="8196" max="8196" width="2.140625" style="27" bestFit="1" customWidth="1"/>
    <col min="8197" max="8197" width="23.140625" style="27" customWidth="1"/>
    <col min="8198" max="8198" width="3.28515625" style="27" bestFit="1" customWidth="1"/>
    <col min="8199" max="8199" width="42.140625" style="27" customWidth="1"/>
    <col min="8200" max="8200" width="4.42578125" style="27" customWidth="1"/>
    <col min="8201" max="8201" width="11.42578125" style="27"/>
    <col min="8202" max="8202" width="2.140625" style="27" bestFit="1" customWidth="1"/>
    <col min="8203" max="8203" width="20.5703125" style="27" customWidth="1"/>
    <col min="8204" max="8204" width="3.28515625" style="27" bestFit="1" customWidth="1"/>
    <col min="8205" max="8205" width="28.140625" style="27" customWidth="1"/>
    <col min="8206" max="8206" width="6.85546875" style="27" customWidth="1"/>
    <col min="8207" max="8207" width="13.42578125" style="27" customWidth="1"/>
    <col min="8208" max="8211" width="11.42578125" style="27"/>
    <col min="8212" max="8212" width="26.5703125" style="27" customWidth="1"/>
    <col min="8213" max="8213" width="4.140625" style="27" customWidth="1"/>
    <col min="8214" max="8214" width="25.7109375" style="27" customWidth="1"/>
    <col min="8215" max="8447" width="11.42578125" style="27"/>
    <col min="8448" max="8448" width="7.28515625" style="27" customWidth="1"/>
    <col min="8449" max="8449" width="11.42578125" style="27"/>
    <col min="8450" max="8450" width="23.140625" style="27" customWidth="1"/>
    <col min="8451" max="8451" width="11.42578125" style="27"/>
    <col min="8452" max="8452" width="2.140625" style="27" bestFit="1" customWidth="1"/>
    <col min="8453" max="8453" width="23.140625" style="27" customWidth="1"/>
    <col min="8454" max="8454" width="3.28515625" style="27" bestFit="1" customWidth="1"/>
    <col min="8455" max="8455" width="42.140625" style="27" customWidth="1"/>
    <col min="8456" max="8456" width="4.42578125" style="27" customWidth="1"/>
    <col min="8457" max="8457" width="11.42578125" style="27"/>
    <col min="8458" max="8458" width="2.140625" style="27" bestFit="1" customWidth="1"/>
    <col min="8459" max="8459" width="20.5703125" style="27" customWidth="1"/>
    <col min="8460" max="8460" width="3.28515625" style="27" bestFit="1" customWidth="1"/>
    <col min="8461" max="8461" width="28.140625" style="27" customWidth="1"/>
    <col min="8462" max="8462" width="6.85546875" style="27" customWidth="1"/>
    <col min="8463" max="8463" width="13.42578125" style="27" customWidth="1"/>
    <col min="8464" max="8467" width="11.42578125" style="27"/>
    <col min="8468" max="8468" width="26.5703125" style="27" customWidth="1"/>
    <col min="8469" max="8469" width="4.140625" style="27" customWidth="1"/>
    <col min="8470" max="8470" width="25.7109375" style="27" customWidth="1"/>
    <col min="8471" max="8703" width="11.42578125" style="27"/>
    <col min="8704" max="8704" width="7.28515625" style="27" customWidth="1"/>
    <col min="8705" max="8705" width="11.42578125" style="27"/>
    <col min="8706" max="8706" width="23.140625" style="27" customWidth="1"/>
    <col min="8707" max="8707" width="11.42578125" style="27"/>
    <col min="8708" max="8708" width="2.140625" style="27" bestFit="1" customWidth="1"/>
    <col min="8709" max="8709" width="23.140625" style="27" customWidth="1"/>
    <col min="8710" max="8710" width="3.28515625" style="27" bestFit="1" customWidth="1"/>
    <col min="8711" max="8711" width="42.140625" style="27" customWidth="1"/>
    <col min="8712" max="8712" width="4.42578125" style="27" customWidth="1"/>
    <col min="8713" max="8713" width="11.42578125" style="27"/>
    <col min="8714" max="8714" width="2.140625" style="27" bestFit="1" customWidth="1"/>
    <col min="8715" max="8715" width="20.5703125" style="27" customWidth="1"/>
    <col min="8716" max="8716" width="3.28515625" style="27" bestFit="1" customWidth="1"/>
    <col min="8717" max="8717" width="28.140625" style="27" customWidth="1"/>
    <col min="8718" max="8718" width="6.85546875" style="27" customWidth="1"/>
    <col min="8719" max="8719" width="13.42578125" style="27" customWidth="1"/>
    <col min="8720" max="8723" width="11.42578125" style="27"/>
    <col min="8724" max="8724" width="26.5703125" style="27" customWidth="1"/>
    <col min="8725" max="8725" width="4.140625" style="27" customWidth="1"/>
    <col min="8726" max="8726" width="25.7109375" style="27" customWidth="1"/>
    <col min="8727" max="8959" width="11.42578125" style="27"/>
    <col min="8960" max="8960" width="7.28515625" style="27" customWidth="1"/>
    <col min="8961" max="8961" width="11.42578125" style="27"/>
    <col min="8962" max="8962" width="23.140625" style="27" customWidth="1"/>
    <col min="8963" max="8963" width="11.42578125" style="27"/>
    <col min="8964" max="8964" width="2.140625" style="27" bestFit="1" customWidth="1"/>
    <col min="8965" max="8965" width="23.140625" style="27" customWidth="1"/>
    <col min="8966" max="8966" width="3.28515625" style="27" bestFit="1" customWidth="1"/>
    <col min="8967" max="8967" width="42.140625" style="27" customWidth="1"/>
    <col min="8968" max="8968" width="4.42578125" style="27" customWidth="1"/>
    <col min="8969" max="8969" width="11.42578125" style="27"/>
    <col min="8970" max="8970" width="2.140625" style="27" bestFit="1" customWidth="1"/>
    <col min="8971" max="8971" width="20.5703125" style="27" customWidth="1"/>
    <col min="8972" max="8972" width="3.28515625" style="27" bestFit="1" customWidth="1"/>
    <col min="8973" max="8973" width="28.140625" style="27" customWidth="1"/>
    <col min="8974" max="8974" width="6.85546875" style="27" customWidth="1"/>
    <col min="8975" max="8975" width="13.42578125" style="27" customWidth="1"/>
    <col min="8976" max="8979" width="11.42578125" style="27"/>
    <col min="8980" max="8980" width="26.5703125" style="27" customWidth="1"/>
    <col min="8981" max="8981" width="4.140625" style="27" customWidth="1"/>
    <col min="8982" max="8982" width="25.7109375" style="27" customWidth="1"/>
    <col min="8983" max="9215" width="11.42578125" style="27"/>
    <col min="9216" max="9216" width="7.28515625" style="27" customWidth="1"/>
    <col min="9217" max="9217" width="11.42578125" style="27"/>
    <col min="9218" max="9218" width="23.140625" style="27" customWidth="1"/>
    <col min="9219" max="9219" width="11.42578125" style="27"/>
    <col min="9220" max="9220" width="2.140625" style="27" bestFit="1" customWidth="1"/>
    <col min="9221" max="9221" width="23.140625" style="27" customWidth="1"/>
    <col min="9222" max="9222" width="3.28515625" style="27" bestFit="1" customWidth="1"/>
    <col min="9223" max="9223" width="42.140625" style="27" customWidth="1"/>
    <col min="9224" max="9224" width="4.42578125" style="27" customWidth="1"/>
    <col min="9225" max="9225" width="11.42578125" style="27"/>
    <col min="9226" max="9226" width="2.140625" style="27" bestFit="1" customWidth="1"/>
    <col min="9227" max="9227" width="20.5703125" style="27" customWidth="1"/>
    <col min="9228" max="9228" width="3.28515625" style="27" bestFit="1" customWidth="1"/>
    <col min="9229" max="9229" width="28.140625" style="27" customWidth="1"/>
    <col min="9230" max="9230" width="6.85546875" style="27" customWidth="1"/>
    <col min="9231" max="9231" width="13.42578125" style="27" customWidth="1"/>
    <col min="9232" max="9235" width="11.42578125" style="27"/>
    <col min="9236" max="9236" width="26.5703125" style="27" customWidth="1"/>
    <col min="9237" max="9237" width="4.140625" style="27" customWidth="1"/>
    <col min="9238" max="9238" width="25.7109375" style="27" customWidth="1"/>
    <col min="9239" max="9471" width="11.42578125" style="27"/>
    <col min="9472" max="9472" width="7.28515625" style="27" customWidth="1"/>
    <col min="9473" max="9473" width="11.42578125" style="27"/>
    <col min="9474" max="9474" width="23.140625" style="27" customWidth="1"/>
    <col min="9475" max="9475" width="11.42578125" style="27"/>
    <col min="9476" max="9476" width="2.140625" style="27" bestFit="1" customWidth="1"/>
    <col min="9477" max="9477" width="23.140625" style="27" customWidth="1"/>
    <col min="9478" max="9478" width="3.28515625" style="27" bestFit="1" customWidth="1"/>
    <col min="9479" max="9479" width="42.140625" style="27" customWidth="1"/>
    <col min="9480" max="9480" width="4.42578125" style="27" customWidth="1"/>
    <col min="9481" max="9481" width="11.42578125" style="27"/>
    <col min="9482" max="9482" width="2.140625" style="27" bestFit="1" customWidth="1"/>
    <col min="9483" max="9483" width="20.5703125" style="27" customWidth="1"/>
    <col min="9484" max="9484" width="3.28515625" style="27" bestFit="1" customWidth="1"/>
    <col min="9485" max="9485" width="28.140625" style="27" customWidth="1"/>
    <col min="9486" max="9486" width="6.85546875" style="27" customWidth="1"/>
    <col min="9487" max="9487" width="13.42578125" style="27" customWidth="1"/>
    <col min="9488" max="9491" width="11.42578125" style="27"/>
    <col min="9492" max="9492" width="26.5703125" style="27" customWidth="1"/>
    <col min="9493" max="9493" width="4.140625" style="27" customWidth="1"/>
    <col min="9494" max="9494" width="25.7109375" style="27" customWidth="1"/>
    <col min="9495" max="9727" width="11.42578125" style="27"/>
    <col min="9728" max="9728" width="7.28515625" style="27" customWidth="1"/>
    <col min="9729" max="9729" width="11.42578125" style="27"/>
    <col min="9730" max="9730" width="23.140625" style="27" customWidth="1"/>
    <col min="9731" max="9731" width="11.42578125" style="27"/>
    <col min="9732" max="9732" width="2.140625" style="27" bestFit="1" customWidth="1"/>
    <col min="9733" max="9733" width="23.140625" style="27" customWidth="1"/>
    <col min="9734" max="9734" width="3.28515625" style="27" bestFit="1" customWidth="1"/>
    <col min="9735" max="9735" width="42.140625" style="27" customWidth="1"/>
    <col min="9736" max="9736" width="4.42578125" style="27" customWidth="1"/>
    <col min="9737" max="9737" width="11.42578125" style="27"/>
    <col min="9738" max="9738" width="2.140625" style="27" bestFit="1" customWidth="1"/>
    <col min="9739" max="9739" width="20.5703125" style="27" customWidth="1"/>
    <col min="9740" max="9740" width="3.28515625" style="27" bestFit="1" customWidth="1"/>
    <col min="9741" max="9741" width="28.140625" style="27" customWidth="1"/>
    <col min="9742" max="9742" width="6.85546875" style="27" customWidth="1"/>
    <col min="9743" max="9743" width="13.42578125" style="27" customWidth="1"/>
    <col min="9744" max="9747" width="11.42578125" style="27"/>
    <col min="9748" max="9748" width="26.5703125" style="27" customWidth="1"/>
    <col min="9749" max="9749" width="4.140625" style="27" customWidth="1"/>
    <col min="9750" max="9750" width="25.7109375" style="27" customWidth="1"/>
    <col min="9751" max="9983" width="11.42578125" style="27"/>
    <col min="9984" max="9984" width="7.28515625" style="27" customWidth="1"/>
    <col min="9985" max="9985" width="11.42578125" style="27"/>
    <col min="9986" max="9986" width="23.140625" style="27" customWidth="1"/>
    <col min="9987" max="9987" width="11.42578125" style="27"/>
    <col min="9988" max="9988" width="2.140625" style="27" bestFit="1" customWidth="1"/>
    <col min="9989" max="9989" width="23.140625" style="27" customWidth="1"/>
    <col min="9990" max="9990" width="3.28515625" style="27" bestFit="1" customWidth="1"/>
    <col min="9991" max="9991" width="42.140625" style="27" customWidth="1"/>
    <col min="9992" max="9992" width="4.42578125" style="27" customWidth="1"/>
    <col min="9993" max="9993" width="11.42578125" style="27"/>
    <col min="9994" max="9994" width="2.140625" style="27" bestFit="1" customWidth="1"/>
    <col min="9995" max="9995" width="20.5703125" style="27" customWidth="1"/>
    <col min="9996" max="9996" width="3.28515625" style="27" bestFit="1" customWidth="1"/>
    <col min="9997" max="9997" width="28.140625" style="27" customWidth="1"/>
    <col min="9998" max="9998" width="6.85546875" style="27" customWidth="1"/>
    <col min="9999" max="9999" width="13.42578125" style="27" customWidth="1"/>
    <col min="10000" max="10003" width="11.42578125" style="27"/>
    <col min="10004" max="10004" width="26.5703125" style="27" customWidth="1"/>
    <col min="10005" max="10005" width="4.140625" style="27" customWidth="1"/>
    <col min="10006" max="10006" width="25.7109375" style="27" customWidth="1"/>
    <col min="10007" max="10239" width="11.42578125" style="27"/>
    <col min="10240" max="10240" width="7.28515625" style="27" customWidth="1"/>
    <col min="10241" max="10241" width="11.42578125" style="27"/>
    <col min="10242" max="10242" width="23.140625" style="27" customWidth="1"/>
    <col min="10243" max="10243" width="11.42578125" style="27"/>
    <col min="10244" max="10244" width="2.140625" style="27" bestFit="1" customWidth="1"/>
    <col min="10245" max="10245" width="23.140625" style="27" customWidth="1"/>
    <col min="10246" max="10246" width="3.28515625" style="27" bestFit="1" customWidth="1"/>
    <col min="10247" max="10247" width="42.140625" style="27" customWidth="1"/>
    <col min="10248" max="10248" width="4.42578125" style="27" customWidth="1"/>
    <col min="10249" max="10249" width="11.42578125" style="27"/>
    <col min="10250" max="10250" width="2.140625" style="27" bestFit="1" customWidth="1"/>
    <col min="10251" max="10251" width="20.5703125" style="27" customWidth="1"/>
    <col min="10252" max="10252" width="3.28515625" style="27" bestFit="1" customWidth="1"/>
    <col min="10253" max="10253" width="28.140625" style="27" customWidth="1"/>
    <col min="10254" max="10254" width="6.85546875" style="27" customWidth="1"/>
    <col min="10255" max="10255" width="13.42578125" style="27" customWidth="1"/>
    <col min="10256" max="10259" width="11.42578125" style="27"/>
    <col min="10260" max="10260" width="26.5703125" style="27" customWidth="1"/>
    <col min="10261" max="10261" width="4.140625" style="27" customWidth="1"/>
    <col min="10262" max="10262" width="25.7109375" style="27" customWidth="1"/>
    <col min="10263" max="10495" width="11.42578125" style="27"/>
    <col min="10496" max="10496" width="7.28515625" style="27" customWidth="1"/>
    <col min="10497" max="10497" width="11.42578125" style="27"/>
    <col min="10498" max="10498" width="23.140625" style="27" customWidth="1"/>
    <col min="10499" max="10499" width="11.42578125" style="27"/>
    <col min="10500" max="10500" width="2.140625" style="27" bestFit="1" customWidth="1"/>
    <col min="10501" max="10501" width="23.140625" style="27" customWidth="1"/>
    <col min="10502" max="10502" width="3.28515625" style="27" bestFit="1" customWidth="1"/>
    <col min="10503" max="10503" width="42.140625" style="27" customWidth="1"/>
    <col min="10504" max="10504" width="4.42578125" style="27" customWidth="1"/>
    <col min="10505" max="10505" width="11.42578125" style="27"/>
    <col min="10506" max="10506" width="2.140625" style="27" bestFit="1" customWidth="1"/>
    <col min="10507" max="10507" width="20.5703125" style="27" customWidth="1"/>
    <col min="10508" max="10508" width="3.28515625" style="27" bestFit="1" customWidth="1"/>
    <col min="10509" max="10509" width="28.140625" style="27" customWidth="1"/>
    <col min="10510" max="10510" width="6.85546875" style="27" customWidth="1"/>
    <col min="10511" max="10511" width="13.42578125" style="27" customWidth="1"/>
    <col min="10512" max="10515" width="11.42578125" style="27"/>
    <col min="10516" max="10516" width="26.5703125" style="27" customWidth="1"/>
    <col min="10517" max="10517" width="4.140625" style="27" customWidth="1"/>
    <col min="10518" max="10518" width="25.7109375" style="27" customWidth="1"/>
    <col min="10519" max="10751" width="11.42578125" style="27"/>
    <col min="10752" max="10752" width="7.28515625" style="27" customWidth="1"/>
    <col min="10753" max="10753" width="11.42578125" style="27"/>
    <col min="10754" max="10754" width="23.140625" style="27" customWidth="1"/>
    <col min="10755" max="10755" width="11.42578125" style="27"/>
    <col min="10756" max="10756" width="2.140625" style="27" bestFit="1" customWidth="1"/>
    <col min="10757" max="10757" width="23.140625" style="27" customWidth="1"/>
    <col min="10758" max="10758" width="3.28515625" style="27" bestFit="1" customWidth="1"/>
    <col min="10759" max="10759" width="42.140625" style="27" customWidth="1"/>
    <col min="10760" max="10760" width="4.42578125" style="27" customWidth="1"/>
    <col min="10761" max="10761" width="11.42578125" style="27"/>
    <col min="10762" max="10762" width="2.140625" style="27" bestFit="1" customWidth="1"/>
    <col min="10763" max="10763" width="20.5703125" style="27" customWidth="1"/>
    <col min="10764" max="10764" width="3.28515625" style="27" bestFit="1" customWidth="1"/>
    <col min="10765" max="10765" width="28.140625" style="27" customWidth="1"/>
    <col min="10766" max="10766" width="6.85546875" style="27" customWidth="1"/>
    <col min="10767" max="10767" width="13.42578125" style="27" customWidth="1"/>
    <col min="10768" max="10771" width="11.42578125" style="27"/>
    <col min="10772" max="10772" width="26.5703125" style="27" customWidth="1"/>
    <col min="10773" max="10773" width="4.140625" style="27" customWidth="1"/>
    <col min="10774" max="10774" width="25.7109375" style="27" customWidth="1"/>
    <col min="10775" max="11007" width="11.42578125" style="27"/>
    <col min="11008" max="11008" width="7.28515625" style="27" customWidth="1"/>
    <col min="11009" max="11009" width="11.42578125" style="27"/>
    <col min="11010" max="11010" width="23.140625" style="27" customWidth="1"/>
    <col min="11011" max="11011" width="11.42578125" style="27"/>
    <col min="11012" max="11012" width="2.140625" style="27" bestFit="1" customWidth="1"/>
    <col min="11013" max="11013" width="23.140625" style="27" customWidth="1"/>
    <col min="11014" max="11014" width="3.28515625" style="27" bestFit="1" customWidth="1"/>
    <col min="11015" max="11015" width="42.140625" style="27" customWidth="1"/>
    <col min="11016" max="11016" width="4.42578125" style="27" customWidth="1"/>
    <col min="11017" max="11017" width="11.42578125" style="27"/>
    <col min="11018" max="11018" width="2.140625" style="27" bestFit="1" customWidth="1"/>
    <col min="11019" max="11019" width="20.5703125" style="27" customWidth="1"/>
    <col min="11020" max="11020" width="3.28515625" style="27" bestFit="1" customWidth="1"/>
    <col min="11021" max="11021" width="28.140625" style="27" customWidth="1"/>
    <col min="11022" max="11022" width="6.85546875" style="27" customWidth="1"/>
    <col min="11023" max="11023" width="13.42578125" style="27" customWidth="1"/>
    <col min="11024" max="11027" width="11.42578125" style="27"/>
    <col min="11028" max="11028" width="26.5703125" style="27" customWidth="1"/>
    <col min="11029" max="11029" width="4.140625" style="27" customWidth="1"/>
    <col min="11030" max="11030" width="25.7109375" style="27" customWidth="1"/>
    <col min="11031" max="11263" width="11.42578125" style="27"/>
    <col min="11264" max="11264" width="7.28515625" style="27" customWidth="1"/>
    <col min="11265" max="11265" width="11.42578125" style="27"/>
    <col min="11266" max="11266" width="23.140625" style="27" customWidth="1"/>
    <col min="11267" max="11267" width="11.42578125" style="27"/>
    <col min="11268" max="11268" width="2.140625" style="27" bestFit="1" customWidth="1"/>
    <col min="11269" max="11269" width="23.140625" style="27" customWidth="1"/>
    <col min="11270" max="11270" width="3.28515625" style="27" bestFit="1" customWidth="1"/>
    <col min="11271" max="11271" width="42.140625" style="27" customWidth="1"/>
    <col min="11272" max="11272" width="4.42578125" style="27" customWidth="1"/>
    <col min="11273" max="11273" width="11.42578125" style="27"/>
    <col min="11274" max="11274" width="2.140625" style="27" bestFit="1" customWidth="1"/>
    <col min="11275" max="11275" width="20.5703125" style="27" customWidth="1"/>
    <col min="11276" max="11276" width="3.28515625" style="27" bestFit="1" customWidth="1"/>
    <col min="11277" max="11277" width="28.140625" style="27" customWidth="1"/>
    <col min="11278" max="11278" width="6.85546875" style="27" customWidth="1"/>
    <col min="11279" max="11279" width="13.42578125" style="27" customWidth="1"/>
    <col min="11280" max="11283" width="11.42578125" style="27"/>
    <col min="11284" max="11284" width="26.5703125" style="27" customWidth="1"/>
    <col min="11285" max="11285" width="4.140625" style="27" customWidth="1"/>
    <col min="11286" max="11286" width="25.7109375" style="27" customWidth="1"/>
    <col min="11287" max="11519" width="11.42578125" style="27"/>
    <col min="11520" max="11520" width="7.28515625" style="27" customWidth="1"/>
    <col min="11521" max="11521" width="11.42578125" style="27"/>
    <col min="11522" max="11522" width="23.140625" style="27" customWidth="1"/>
    <col min="11523" max="11523" width="11.42578125" style="27"/>
    <col min="11524" max="11524" width="2.140625" style="27" bestFit="1" customWidth="1"/>
    <col min="11525" max="11525" width="23.140625" style="27" customWidth="1"/>
    <col min="11526" max="11526" width="3.28515625" style="27" bestFit="1" customWidth="1"/>
    <col min="11527" max="11527" width="42.140625" style="27" customWidth="1"/>
    <col min="11528" max="11528" width="4.42578125" style="27" customWidth="1"/>
    <col min="11529" max="11529" width="11.42578125" style="27"/>
    <col min="11530" max="11530" width="2.140625" style="27" bestFit="1" customWidth="1"/>
    <col min="11531" max="11531" width="20.5703125" style="27" customWidth="1"/>
    <col min="11532" max="11532" width="3.28515625" style="27" bestFit="1" customWidth="1"/>
    <col min="11533" max="11533" width="28.140625" style="27" customWidth="1"/>
    <col min="11534" max="11534" width="6.85546875" style="27" customWidth="1"/>
    <col min="11535" max="11535" width="13.42578125" style="27" customWidth="1"/>
    <col min="11536" max="11539" width="11.42578125" style="27"/>
    <col min="11540" max="11540" width="26.5703125" style="27" customWidth="1"/>
    <col min="11541" max="11541" width="4.140625" style="27" customWidth="1"/>
    <col min="11542" max="11542" width="25.7109375" style="27" customWidth="1"/>
    <col min="11543" max="11775" width="11.42578125" style="27"/>
    <col min="11776" max="11776" width="7.28515625" style="27" customWidth="1"/>
    <col min="11777" max="11777" width="11.42578125" style="27"/>
    <col min="11778" max="11778" width="23.140625" style="27" customWidth="1"/>
    <col min="11779" max="11779" width="11.42578125" style="27"/>
    <col min="11780" max="11780" width="2.140625" style="27" bestFit="1" customWidth="1"/>
    <col min="11781" max="11781" width="23.140625" style="27" customWidth="1"/>
    <col min="11782" max="11782" width="3.28515625" style="27" bestFit="1" customWidth="1"/>
    <col min="11783" max="11783" width="42.140625" style="27" customWidth="1"/>
    <col min="11784" max="11784" width="4.42578125" style="27" customWidth="1"/>
    <col min="11785" max="11785" width="11.42578125" style="27"/>
    <col min="11786" max="11786" width="2.140625" style="27" bestFit="1" customWidth="1"/>
    <col min="11787" max="11787" width="20.5703125" style="27" customWidth="1"/>
    <col min="11788" max="11788" width="3.28515625" style="27" bestFit="1" customWidth="1"/>
    <col min="11789" max="11789" width="28.140625" style="27" customWidth="1"/>
    <col min="11790" max="11790" width="6.85546875" style="27" customWidth="1"/>
    <col min="11791" max="11791" width="13.42578125" style="27" customWidth="1"/>
    <col min="11792" max="11795" width="11.42578125" style="27"/>
    <col min="11796" max="11796" width="26.5703125" style="27" customWidth="1"/>
    <col min="11797" max="11797" width="4.140625" style="27" customWidth="1"/>
    <col min="11798" max="11798" width="25.7109375" style="27" customWidth="1"/>
    <col min="11799" max="12031" width="11.42578125" style="27"/>
    <col min="12032" max="12032" width="7.28515625" style="27" customWidth="1"/>
    <col min="12033" max="12033" width="11.42578125" style="27"/>
    <col min="12034" max="12034" width="23.140625" style="27" customWidth="1"/>
    <col min="12035" max="12035" width="11.42578125" style="27"/>
    <col min="12036" max="12036" width="2.140625" style="27" bestFit="1" customWidth="1"/>
    <col min="12037" max="12037" width="23.140625" style="27" customWidth="1"/>
    <col min="12038" max="12038" width="3.28515625" style="27" bestFit="1" customWidth="1"/>
    <col min="12039" max="12039" width="42.140625" style="27" customWidth="1"/>
    <col min="12040" max="12040" width="4.42578125" style="27" customWidth="1"/>
    <col min="12041" max="12041" width="11.42578125" style="27"/>
    <col min="12042" max="12042" width="2.140625" style="27" bestFit="1" customWidth="1"/>
    <col min="12043" max="12043" width="20.5703125" style="27" customWidth="1"/>
    <col min="12044" max="12044" width="3.28515625" style="27" bestFit="1" customWidth="1"/>
    <col min="12045" max="12045" width="28.140625" style="27" customWidth="1"/>
    <col min="12046" max="12046" width="6.85546875" style="27" customWidth="1"/>
    <col min="12047" max="12047" width="13.42578125" style="27" customWidth="1"/>
    <col min="12048" max="12051" width="11.42578125" style="27"/>
    <col min="12052" max="12052" width="26.5703125" style="27" customWidth="1"/>
    <col min="12053" max="12053" width="4.140625" style="27" customWidth="1"/>
    <col min="12054" max="12054" width="25.7109375" style="27" customWidth="1"/>
    <col min="12055" max="12287" width="11.42578125" style="27"/>
    <col min="12288" max="12288" width="7.28515625" style="27" customWidth="1"/>
    <col min="12289" max="12289" width="11.42578125" style="27"/>
    <col min="12290" max="12290" width="23.140625" style="27" customWidth="1"/>
    <col min="12291" max="12291" width="11.42578125" style="27"/>
    <col min="12292" max="12292" width="2.140625" style="27" bestFit="1" customWidth="1"/>
    <col min="12293" max="12293" width="23.140625" style="27" customWidth="1"/>
    <col min="12294" max="12294" width="3.28515625" style="27" bestFit="1" customWidth="1"/>
    <col min="12295" max="12295" width="42.140625" style="27" customWidth="1"/>
    <col min="12296" max="12296" width="4.42578125" style="27" customWidth="1"/>
    <col min="12297" max="12297" width="11.42578125" style="27"/>
    <col min="12298" max="12298" width="2.140625" style="27" bestFit="1" customWidth="1"/>
    <col min="12299" max="12299" width="20.5703125" style="27" customWidth="1"/>
    <col min="12300" max="12300" width="3.28515625" style="27" bestFit="1" customWidth="1"/>
    <col min="12301" max="12301" width="28.140625" style="27" customWidth="1"/>
    <col min="12302" max="12302" width="6.85546875" style="27" customWidth="1"/>
    <col min="12303" max="12303" width="13.42578125" style="27" customWidth="1"/>
    <col min="12304" max="12307" width="11.42578125" style="27"/>
    <col min="12308" max="12308" width="26.5703125" style="27" customWidth="1"/>
    <col min="12309" max="12309" width="4.140625" style="27" customWidth="1"/>
    <col min="12310" max="12310" width="25.7109375" style="27" customWidth="1"/>
    <col min="12311" max="12543" width="11.42578125" style="27"/>
    <col min="12544" max="12544" width="7.28515625" style="27" customWidth="1"/>
    <col min="12545" max="12545" width="11.42578125" style="27"/>
    <col min="12546" max="12546" width="23.140625" style="27" customWidth="1"/>
    <col min="12547" max="12547" width="11.42578125" style="27"/>
    <col min="12548" max="12548" width="2.140625" style="27" bestFit="1" customWidth="1"/>
    <col min="12549" max="12549" width="23.140625" style="27" customWidth="1"/>
    <col min="12550" max="12550" width="3.28515625" style="27" bestFit="1" customWidth="1"/>
    <col min="12551" max="12551" width="42.140625" style="27" customWidth="1"/>
    <col min="12552" max="12552" width="4.42578125" style="27" customWidth="1"/>
    <col min="12553" max="12553" width="11.42578125" style="27"/>
    <col min="12554" max="12554" width="2.140625" style="27" bestFit="1" customWidth="1"/>
    <col min="12555" max="12555" width="20.5703125" style="27" customWidth="1"/>
    <col min="12556" max="12556" width="3.28515625" style="27" bestFit="1" customWidth="1"/>
    <col min="12557" max="12557" width="28.140625" style="27" customWidth="1"/>
    <col min="12558" max="12558" width="6.85546875" style="27" customWidth="1"/>
    <col min="12559" max="12559" width="13.42578125" style="27" customWidth="1"/>
    <col min="12560" max="12563" width="11.42578125" style="27"/>
    <col min="12564" max="12564" width="26.5703125" style="27" customWidth="1"/>
    <col min="12565" max="12565" width="4.140625" style="27" customWidth="1"/>
    <col min="12566" max="12566" width="25.7109375" style="27" customWidth="1"/>
    <col min="12567" max="12799" width="11.42578125" style="27"/>
    <col min="12800" max="12800" width="7.28515625" style="27" customWidth="1"/>
    <col min="12801" max="12801" width="11.42578125" style="27"/>
    <col min="12802" max="12802" width="23.140625" style="27" customWidth="1"/>
    <col min="12803" max="12803" width="11.42578125" style="27"/>
    <col min="12804" max="12804" width="2.140625" style="27" bestFit="1" customWidth="1"/>
    <col min="12805" max="12805" width="23.140625" style="27" customWidth="1"/>
    <col min="12806" max="12806" width="3.28515625" style="27" bestFit="1" customWidth="1"/>
    <col min="12807" max="12807" width="42.140625" style="27" customWidth="1"/>
    <col min="12808" max="12808" width="4.42578125" style="27" customWidth="1"/>
    <col min="12809" max="12809" width="11.42578125" style="27"/>
    <col min="12810" max="12810" width="2.140625" style="27" bestFit="1" customWidth="1"/>
    <col min="12811" max="12811" width="20.5703125" style="27" customWidth="1"/>
    <col min="12812" max="12812" width="3.28515625" style="27" bestFit="1" customWidth="1"/>
    <col min="12813" max="12813" width="28.140625" style="27" customWidth="1"/>
    <col min="12814" max="12814" width="6.85546875" style="27" customWidth="1"/>
    <col min="12815" max="12815" width="13.42578125" style="27" customWidth="1"/>
    <col min="12816" max="12819" width="11.42578125" style="27"/>
    <col min="12820" max="12820" width="26.5703125" style="27" customWidth="1"/>
    <col min="12821" max="12821" width="4.140625" style="27" customWidth="1"/>
    <col min="12822" max="12822" width="25.7109375" style="27" customWidth="1"/>
    <col min="12823" max="13055" width="11.42578125" style="27"/>
    <col min="13056" max="13056" width="7.28515625" style="27" customWidth="1"/>
    <col min="13057" max="13057" width="11.42578125" style="27"/>
    <col min="13058" max="13058" width="23.140625" style="27" customWidth="1"/>
    <col min="13059" max="13059" width="11.42578125" style="27"/>
    <col min="13060" max="13060" width="2.140625" style="27" bestFit="1" customWidth="1"/>
    <col min="13061" max="13061" width="23.140625" style="27" customWidth="1"/>
    <col min="13062" max="13062" width="3.28515625" style="27" bestFit="1" customWidth="1"/>
    <col min="13063" max="13063" width="42.140625" style="27" customWidth="1"/>
    <col min="13064" max="13064" width="4.42578125" style="27" customWidth="1"/>
    <col min="13065" max="13065" width="11.42578125" style="27"/>
    <col min="13066" max="13066" width="2.140625" style="27" bestFit="1" customWidth="1"/>
    <col min="13067" max="13067" width="20.5703125" style="27" customWidth="1"/>
    <col min="13068" max="13068" width="3.28515625" style="27" bestFit="1" customWidth="1"/>
    <col min="13069" max="13069" width="28.140625" style="27" customWidth="1"/>
    <col min="13070" max="13070" width="6.85546875" style="27" customWidth="1"/>
    <col min="13071" max="13071" width="13.42578125" style="27" customWidth="1"/>
    <col min="13072" max="13075" width="11.42578125" style="27"/>
    <col min="13076" max="13076" width="26.5703125" style="27" customWidth="1"/>
    <col min="13077" max="13077" width="4.140625" style="27" customWidth="1"/>
    <col min="13078" max="13078" width="25.7109375" style="27" customWidth="1"/>
    <col min="13079" max="13311" width="11.42578125" style="27"/>
    <col min="13312" max="13312" width="7.28515625" style="27" customWidth="1"/>
    <col min="13313" max="13313" width="11.42578125" style="27"/>
    <col min="13314" max="13314" width="23.140625" style="27" customWidth="1"/>
    <col min="13315" max="13315" width="11.42578125" style="27"/>
    <col min="13316" max="13316" width="2.140625" style="27" bestFit="1" customWidth="1"/>
    <col min="13317" max="13317" width="23.140625" style="27" customWidth="1"/>
    <col min="13318" max="13318" width="3.28515625" style="27" bestFit="1" customWidth="1"/>
    <col min="13319" max="13319" width="42.140625" style="27" customWidth="1"/>
    <col min="13320" max="13320" width="4.42578125" style="27" customWidth="1"/>
    <col min="13321" max="13321" width="11.42578125" style="27"/>
    <col min="13322" max="13322" width="2.140625" style="27" bestFit="1" customWidth="1"/>
    <col min="13323" max="13323" width="20.5703125" style="27" customWidth="1"/>
    <col min="13324" max="13324" width="3.28515625" style="27" bestFit="1" customWidth="1"/>
    <col min="13325" max="13325" width="28.140625" style="27" customWidth="1"/>
    <col min="13326" max="13326" width="6.85546875" style="27" customWidth="1"/>
    <col min="13327" max="13327" width="13.42578125" style="27" customWidth="1"/>
    <col min="13328" max="13331" width="11.42578125" style="27"/>
    <col min="13332" max="13332" width="26.5703125" style="27" customWidth="1"/>
    <col min="13333" max="13333" width="4.140625" style="27" customWidth="1"/>
    <col min="13334" max="13334" width="25.7109375" style="27" customWidth="1"/>
    <col min="13335" max="13567" width="11.42578125" style="27"/>
    <col min="13568" max="13568" width="7.28515625" style="27" customWidth="1"/>
    <col min="13569" max="13569" width="11.42578125" style="27"/>
    <col min="13570" max="13570" width="23.140625" style="27" customWidth="1"/>
    <col min="13571" max="13571" width="11.42578125" style="27"/>
    <col min="13572" max="13572" width="2.140625" style="27" bestFit="1" customWidth="1"/>
    <col min="13573" max="13573" width="23.140625" style="27" customWidth="1"/>
    <col min="13574" max="13574" width="3.28515625" style="27" bestFit="1" customWidth="1"/>
    <col min="13575" max="13575" width="42.140625" style="27" customWidth="1"/>
    <col min="13576" max="13576" width="4.42578125" style="27" customWidth="1"/>
    <col min="13577" max="13577" width="11.42578125" style="27"/>
    <col min="13578" max="13578" width="2.140625" style="27" bestFit="1" customWidth="1"/>
    <col min="13579" max="13579" width="20.5703125" style="27" customWidth="1"/>
    <col min="13580" max="13580" width="3.28515625" style="27" bestFit="1" customWidth="1"/>
    <col min="13581" max="13581" width="28.140625" style="27" customWidth="1"/>
    <col min="13582" max="13582" width="6.85546875" style="27" customWidth="1"/>
    <col min="13583" max="13583" width="13.42578125" style="27" customWidth="1"/>
    <col min="13584" max="13587" width="11.42578125" style="27"/>
    <col min="13588" max="13588" width="26.5703125" style="27" customWidth="1"/>
    <col min="13589" max="13589" width="4.140625" style="27" customWidth="1"/>
    <col min="13590" max="13590" width="25.7109375" style="27" customWidth="1"/>
    <col min="13591" max="13823" width="11.42578125" style="27"/>
    <col min="13824" max="13824" width="7.28515625" style="27" customWidth="1"/>
    <col min="13825" max="13825" width="11.42578125" style="27"/>
    <col min="13826" max="13826" width="23.140625" style="27" customWidth="1"/>
    <col min="13827" max="13827" width="11.42578125" style="27"/>
    <col min="13828" max="13828" width="2.140625" style="27" bestFit="1" customWidth="1"/>
    <col min="13829" max="13829" width="23.140625" style="27" customWidth="1"/>
    <col min="13830" max="13830" width="3.28515625" style="27" bestFit="1" customWidth="1"/>
    <col min="13831" max="13831" width="42.140625" style="27" customWidth="1"/>
    <col min="13832" max="13832" width="4.42578125" style="27" customWidth="1"/>
    <col min="13833" max="13833" width="11.42578125" style="27"/>
    <col min="13834" max="13834" width="2.140625" style="27" bestFit="1" customWidth="1"/>
    <col min="13835" max="13835" width="20.5703125" style="27" customWidth="1"/>
    <col min="13836" max="13836" width="3.28515625" style="27" bestFit="1" customWidth="1"/>
    <col min="13837" max="13837" width="28.140625" style="27" customWidth="1"/>
    <col min="13838" max="13838" width="6.85546875" style="27" customWidth="1"/>
    <col min="13839" max="13839" width="13.42578125" style="27" customWidth="1"/>
    <col min="13840" max="13843" width="11.42578125" style="27"/>
    <col min="13844" max="13844" width="26.5703125" style="27" customWidth="1"/>
    <col min="13845" max="13845" width="4.140625" style="27" customWidth="1"/>
    <col min="13846" max="13846" width="25.7109375" style="27" customWidth="1"/>
    <col min="13847" max="14079" width="11.42578125" style="27"/>
    <col min="14080" max="14080" width="7.28515625" style="27" customWidth="1"/>
    <col min="14081" max="14081" width="11.42578125" style="27"/>
    <col min="14082" max="14082" width="23.140625" style="27" customWidth="1"/>
    <col min="14083" max="14083" width="11.42578125" style="27"/>
    <col min="14084" max="14084" width="2.140625" style="27" bestFit="1" customWidth="1"/>
    <col min="14085" max="14085" width="23.140625" style="27" customWidth="1"/>
    <col min="14086" max="14086" width="3.28515625" style="27" bestFit="1" customWidth="1"/>
    <col min="14087" max="14087" width="42.140625" style="27" customWidth="1"/>
    <col min="14088" max="14088" width="4.42578125" style="27" customWidth="1"/>
    <col min="14089" max="14089" width="11.42578125" style="27"/>
    <col min="14090" max="14090" width="2.140625" style="27" bestFit="1" customWidth="1"/>
    <col min="14091" max="14091" width="20.5703125" style="27" customWidth="1"/>
    <col min="14092" max="14092" width="3.28515625" style="27" bestFit="1" customWidth="1"/>
    <col min="14093" max="14093" width="28.140625" style="27" customWidth="1"/>
    <col min="14094" max="14094" width="6.85546875" style="27" customWidth="1"/>
    <col min="14095" max="14095" width="13.42578125" style="27" customWidth="1"/>
    <col min="14096" max="14099" width="11.42578125" style="27"/>
    <col min="14100" max="14100" width="26.5703125" style="27" customWidth="1"/>
    <col min="14101" max="14101" width="4.140625" style="27" customWidth="1"/>
    <col min="14102" max="14102" width="25.7109375" style="27" customWidth="1"/>
    <col min="14103" max="14335" width="11.42578125" style="27"/>
    <col min="14336" max="14336" width="7.28515625" style="27" customWidth="1"/>
    <col min="14337" max="14337" width="11.42578125" style="27"/>
    <col min="14338" max="14338" width="23.140625" style="27" customWidth="1"/>
    <col min="14339" max="14339" width="11.42578125" style="27"/>
    <col min="14340" max="14340" width="2.140625" style="27" bestFit="1" customWidth="1"/>
    <col min="14341" max="14341" width="23.140625" style="27" customWidth="1"/>
    <col min="14342" max="14342" width="3.28515625" style="27" bestFit="1" customWidth="1"/>
    <col min="14343" max="14343" width="42.140625" style="27" customWidth="1"/>
    <col min="14344" max="14344" width="4.42578125" style="27" customWidth="1"/>
    <col min="14345" max="14345" width="11.42578125" style="27"/>
    <col min="14346" max="14346" width="2.140625" style="27" bestFit="1" customWidth="1"/>
    <col min="14347" max="14347" width="20.5703125" style="27" customWidth="1"/>
    <col min="14348" max="14348" width="3.28515625" style="27" bestFit="1" customWidth="1"/>
    <col min="14349" max="14349" width="28.140625" style="27" customWidth="1"/>
    <col min="14350" max="14350" width="6.85546875" style="27" customWidth="1"/>
    <col min="14351" max="14351" width="13.42578125" style="27" customWidth="1"/>
    <col min="14352" max="14355" width="11.42578125" style="27"/>
    <col min="14356" max="14356" width="26.5703125" style="27" customWidth="1"/>
    <col min="14357" max="14357" width="4.140625" style="27" customWidth="1"/>
    <col min="14358" max="14358" width="25.7109375" style="27" customWidth="1"/>
    <col min="14359" max="14591" width="11.42578125" style="27"/>
    <col min="14592" max="14592" width="7.28515625" style="27" customWidth="1"/>
    <col min="14593" max="14593" width="11.42578125" style="27"/>
    <col min="14594" max="14594" width="23.140625" style="27" customWidth="1"/>
    <col min="14595" max="14595" width="11.42578125" style="27"/>
    <col min="14596" max="14596" width="2.140625" style="27" bestFit="1" customWidth="1"/>
    <col min="14597" max="14597" width="23.140625" style="27" customWidth="1"/>
    <col min="14598" max="14598" width="3.28515625" style="27" bestFit="1" customWidth="1"/>
    <col min="14599" max="14599" width="42.140625" style="27" customWidth="1"/>
    <col min="14600" max="14600" width="4.42578125" style="27" customWidth="1"/>
    <col min="14601" max="14601" width="11.42578125" style="27"/>
    <col min="14602" max="14602" width="2.140625" style="27" bestFit="1" customWidth="1"/>
    <col min="14603" max="14603" width="20.5703125" style="27" customWidth="1"/>
    <col min="14604" max="14604" width="3.28515625" style="27" bestFit="1" customWidth="1"/>
    <col min="14605" max="14605" width="28.140625" style="27" customWidth="1"/>
    <col min="14606" max="14606" width="6.85546875" style="27" customWidth="1"/>
    <col min="14607" max="14607" width="13.42578125" style="27" customWidth="1"/>
    <col min="14608" max="14611" width="11.42578125" style="27"/>
    <col min="14612" max="14612" width="26.5703125" style="27" customWidth="1"/>
    <col min="14613" max="14613" width="4.140625" style="27" customWidth="1"/>
    <col min="14614" max="14614" width="25.7109375" style="27" customWidth="1"/>
    <col min="14615" max="14847" width="11.42578125" style="27"/>
    <col min="14848" max="14848" width="7.28515625" style="27" customWidth="1"/>
    <col min="14849" max="14849" width="11.42578125" style="27"/>
    <col min="14850" max="14850" width="23.140625" style="27" customWidth="1"/>
    <col min="14851" max="14851" width="11.42578125" style="27"/>
    <col min="14852" max="14852" width="2.140625" style="27" bestFit="1" customWidth="1"/>
    <col min="14853" max="14853" width="23.140625" style="27" customWidth="1"/>
    <col min="14854" max="14854" width="3.28515625" style="27" bestFit="1" customWidth="1"/>
    <col min="14855" max="14855" width="42.140625" style="27" customWidth="1"/>
    <col min="14856" max="14856" width="4.42578125" style="27" customWidth="1"/>
    <col min="14857" max="14857" width="11.42578125" style="27"/>
    <col min="14858" max="14858" width="2.140625" style="27" bestFit="1" customWidth="1"/>
    <col min="14859" max="14859" width="20.5703125" style="27" customWidth="1"/>
    <col min="14860" max="14860" width="3.28515625" style="27" bestFit="1" customWidth="1"/>
    <col min="14861" max="14861" width="28.140625" style="27" customWidth="1"/>
    <col min="14862" max="14862" width="6.85546875" style="27" customWidth="1"/>
    <col min="14863" max="14863" width="13.42578125" style="27" customWidth="1"/>
    <col min="14864" max="14867" width="11.42578125" style="27"/>
    <col min="14868" max="14868" width="26.5703125" style="27" customWidth="1"/>
    <col min="14869" max="14869" width="4.140625" style="27" customWidth="1"/>
    <col min="14870" max="14870" width="25.7109375" style="27" customWidth="1"/>
    <col min="14871" max="15103" width="11.42578125" style="27"/>
    <col min="15104" max="15104" width="7.28515625" style="27" customWidth="1"/>
    <col min="15105" max="15105" width="11.42578125" style="27"/>
    <col min="15106" max="15106" width="23.140625" style="27" customWidth="1"/>
    <col min="15107" max="15107" width="11.42578125" style="27"/>
    <col min="15108" max="15108" width="2.140625" style="27" bestFit="1" customWidth="1"/>
    <col min="15109" max="15109" width="23.140625" style="27" customWidth="1"/>
    <col min="15110" max="15110" width="3.28515625" style="27" bestFit="1" customWidth="1"/>
    <col min="15111" max="15111" width="42.140625" style="27" customWidth="1"/>
    <col min="15112" max="15112" width="4.42578125" style="27" customWidth="1"/>
    <col min="15113" max="15113" width="11.42578125" style="27"/>
    <col min="15114" max="15114" width="2.140625" style="27" bestFit="1" customWidth="1"/>
    <col min="15115" max="15115" width="20.5703125" style="27" customWidth="1"/>
    <col min="15116" max="15116" width="3.28515625" style="27" bestFit="1" customWidth="1"/>
    <col min="15117" max="15117" width="28.140625" style="27" customWidth="1"/>
    <col min="15118" max="15118" width="6.85546875" style="27" customWidth="1"/>
    <col min="15119" max="15119" width="13.42578125" style="27" customWidth="1"/>
    <col min="15120" max="15123" width="11.42578125" style="27"/>
    <col min="15124" max="15124" width="26.5703125" style="27" customWidth="1"/>
    <col min="15125" max="15125" width="4.140625" style="27" customWidth="1"/>
    <col min="15126" max="15126" width="25.7109375" style="27" customWidth="1"/>
    <col min="15127" max="15359" width="11.42578125" style="27"/>
    <col min="15360" max="15360" width="7.28515625" style="27" customWidth="1"/>
    <col min="15361" max="15361" width="11.42578125" style="27"/>
    <col min="15362" max="15362" width="23.140625" style="27" customWidth="1"/>
    <col min="15363" max="15363" width="11.42578125" style="27"/>
    <col min="15364" max="15364" width="2.140625" style="27" bestFit="1" customWidth="1"/>
    <col min="15365" max="15365" width="23.140625" style="27" customWidth="1"/>
    <col min="15366" max="15366" width="3.28515625" style="27" bestFit="1" customWidth="1"/>
    <col min="15367" max="15367" width="42.140625" style="27" customWidth="1"/>
    <col min="15368" max="15368" width="4.42578125" style="27" customWidth="1"/>
    <col min="15369" max="15369" width="11.42578125" style="27"/>
    <col min="15370" max="15370" width="2.140625" style="27" bestFit="1" customWidth="1"/>
    <col min="15371" max="15371" width="20.5703125" style="27" customWidth="1"/>
    <col min="15372" max="15372" width="3.28515625" style="27" bestFit="1" customWidth="1"/>
    <col min="15373" max="15373" width="28.140625" style="27" customWidth="1"/>
    <col min="15374" max="15374" width="6.85546875" style="27" customWidth="1"/>
    <col min="15375" max="15375" width="13.42578125" style="27" customWidth="1"/>
    <col min="15376" max="15379" width="11.42578125" style="27"/>
    <col min="15380" max="15380" width="26.5703125" style="27" customWidth="1"/>
    <col min="15381" max="15381" width="4.140625" style="27" customWidth="1"/>
    <col min="15382" max="15382" width="25.7109375" style="27" customWidth="1"/>
    <col min="15383" max="15615" width="11.42578125" style="27"/>
    <col min="15616" max="15616" width="7.28515625" style="27" customWidth="1"/>
    <col min="15617" max="15617" width="11.42578125" style="27"/>
    <col min="15618" max="15618" width="23.140625" style="27" customWidth="1"/>
    <col min="15619" max="15619" width="11.42578125" style="27"/>
    <col min="15620" max="15620" width="2.140625" style="27" bestFit="1" customWidth="1"/>
    <col min="15621" max="15621" width="23.140625" style="27" customWidth="1"/>
    <col min="15622" max="15622" width="3.28515625" style="27" bestFit="1" customWidth="1"/>
    <col min="15623" max="15623" width="42.140625" style="27" customWidth="1"/>
    <col min="15624" max="15624" width="4.42578125" style="27" customWidth="1"/>
    <col min="15625" max="15625" width="11.42578125" style="27"/>
    <col min="15626" max="15626" width="2.140625" style="27" bestFit="1" customWidth="1"/>
    <col min="15627" max="15627" width="20.5703125" style="27" customWidth="1"/>
    <col min="15628" max="15628" width="3.28515625" style="27" bestFit="1" customWidth="1"/>
    <col min="15629" max="15629" width="28.140625" style="27" customWidth="1"/>
    <col min="15630" max="15630" width="6.85546875" style="27" customWidth="1"/>
    <col min="15631" max="15631" width="13.42578125" style="27" customWidth="1"/>
    <col min="15632" max="15635" width="11.42578125" style="27"/>
    <col min="15636" max="15636" width="26.5703125" style="27" customWidth="1"/>
    <col min="15637" max="15637" width="4.140625" style="27" customWidth="1"/>
    <col min="15638" max="15638" width="25.7109375" style="27" customWidth="1"/>
    <col min="15639" max="15871" width="11.42578125" style="27"/>
    <col min="15872" max="15872" width="7.28515625" style="27" customWidth="1"/>
    <col min="15873" max="15873" width="11.42578125" style="27"/>
    <col min="15874" max="15874" width="23.140625" style="27" customWidth="1"/>
    <col min="15875" max="15875" width="11.42578125" style="27"/>
    <col min="15876" max="15876" width="2.140625" style="27" bestFit="1" customWidth="1"/>
    <col min="15877" max="15877" width="23.140625" style="27" customWidth="1"/>
    <col min="15878" max="15878" width="3.28515625" style="27" bestFit="1" customWidth="1"/>
    <col min="15879" max="15879" width="42.140625" style="27" customWidth="1"/>
    <col min="15880" max="15880" width="4.42578125" style="27" customWidth="1"/>
    <col min="15881" max="15881" width="11.42578125" style="27"/>
    <col min="15882" max="15882" width="2.140625" style="27" bestFit="1" customWidth="1"/>
    <col min="15883" max="15883" width="20.5703125" style="27" customWidth="1"/>
    <col min="15884" max="15884" width="3.28515625" style="27" bestFit="1" customWidth="1"/>
    <col min="15885" max="15885" width="28.140625" style="27" customWidth="1"/>
    <col min="15886" max="15886" width="6.85546875" style="27" customWidth="1"/>
    <col min="15887" max="15887" width="13.42578125" style="27" customWidth="1"/>
    <col min="15888" max="15891" width="11.42578125" style="27"/>
    <col min="15892" max="15892" width="26.5703125" style="27" customWidth="1"/>
    <col min="15893" max="15893" width="4.140625" style="27" customWidth="1"/>
    <col min="15894" max="15894" width="25.7109375" style="27" customWidth="1"/>
    <col min="15895" max="16127" width="11.42578125" style="27"/>
    <col min="16128" max="16128" width="7.28515625" style="27" customWidth="1"/>
    <col min="16129" max="16129" width="11.42578125" style="27"/>
    <col min="16130" max="16130" width="23.140625" style="27" customWidth="1"/>
    <col min="16131" max="16131" width="11.42578125" style="27"/>
    <col min="16132" max="16132" width="2.140625" style="27" bestFit="1" customWidth="1"/>
    <col min="16133" max="16133" width="23.140625" style="27" customWidth="1"/>
    <col min="16134" max="16134" width="3.28515625" style="27" bestFit="1" customWidth="1"/>
    <col min="16135" max="16135" width="42.140625" style="27" customWidth="1"/>
    <col min="16136" max="16136" width="4.42578125" style="27" customWidth="1"/>
    <col min="16137" max="16137" width="11.42578125" style="27"/>
    <col min="16138" max="16138" width="2.140625" style="27" bestFit="1" customWidth="1"/>
    <col min="16139" max="16139" width="20.5703125" style="27" customWidth="1"/>
    <col min="16140" max="16140" width="3.28515625" style="27" bestFit="1" customWidth="1"/>
    <col min="16141" max="16141" width="28.140625" style="27" customWidth="1"/>
    <col min="16142" max="16142" width="6.85546875" style="27" customWidth="1"/>
    <col min="16143" max="16143" width="13.42578125" style="27" customWidth="1"/>
    <col min="16144" max="16147" width="11.42578125" style="27"/>
    <col min="16148" max="16148" width="26.5703125" style="27" customWidth="1"/>
    <col min="16149" max="16149" width="4.140625" style="27" customWidth="1"/>
    <col min="16150" max="16150" width="25.7109375" style="27" customWidth="1"/>
    <col min="16151" max="16384" width="11.42578125" style="27"/>
  </cols>
  <sheetData>
    <row r="1" spans="1:16" ht="15.75" customHeight="1">
      <c r="A1" s="23" t="s">
        <v>435</v>
      </c>
      <c r="B1" s="23" t="s">
        <v>435</v>
      </c>
      <c r="C1" s="24" t="s">
        <v>436</v>
      </c>
      <c r="D1" s="24"/>
      <c r="E1" s="24"/>
      <c r="F1" s="24"/>
      <c r="G1" s="24"/>
      <c r="H1" s="24"/>
      <c r="I1" s="24"/>
      <c r="J1" s="24"/>
      <c r="K1" s="24"/>
      <c r="L1" s="24"/>
      <c r="M1" s="25" t="s">
        <v>435</v>
      </c>
      <c r="N1" s="23" t="s">
        <v>435</v>
      </c>
      <c r="O1" s="26" t="s">
        <v>437</v>
      </c>
      <c r="P1" s="26"/>
    </row>
    <row r="2" spans="1:16">
      <c r="A2" s="28" t="s">
        <v>438</v>
      </c>
      <c r="C2" s="28"/>
      <c r="E2" s="28" t="s">
        <v>439</v>
      </c>
      <c r="I2" s="31" t="s">
        <v>440</v>
      </c>
      <c r="M2" s="32" t="s">
        <v>441</v>
      </c>
    </row>
    <row r="3" spans="1:16" ht="30.75" customHeight="1">
      <c r="A3" s="33" t="s">
        <v>442</v>
      </c>
      <c r="B3" s="33" t="s">
        <v>443</v>
      </c>
      <c r="C3" s="34" t="s">
        <v>444</v>
      </c>
      <c r="D3" s="114" t="s">
        <v>445</v>
      </c>
      <c r="E3" s="35" t="s">
        <v>446</v>
      </c>
      <c r="F3" s="35"/>
      <c r="G3" s="35" t="s">
        <v>447</v>
      </c>
      <c r="H3" s="35"/>
      <c r="I3" s="35" t="s">
        <v>448</v>
      </c>
      <c r="J3" s="35"/>
      <c r="K3" s="35" t="s">
        <v>449</v>
      </c>
      <c r="L3" s="35"/>
      <c r="M3" s="32" t="s">
        <v>450</v>
      </c>
      <c r="O3" s="36" t="s">
        <v>451</v>
      </c>
      <c r="P3" s="37" t="s">
        <v>452</v>
      </c>
    </row>
    <row r="4" spans="1:16">
      <c r="A4" s="27" t="s">
        <v>434</v>
      </c>
      <c r="C4" s="38" t="s">
        <v>453</v>
      </c>
      <c r="D4" s="115" t="s">
        <v>454</v>
      </c>
      <c r="E4" s="39" t="s">
        <v>455</v>
      </c>
      <c r="F4" s="39"/>
      <c r="G4" s="39" t="s">
        <v>456</v>
      </c>
      <c r="H4" s="39"/>
      <c r="I4" s="39" t="s">
        <v>454</v>
      </c>
      <c r="J4" s="39"/>
      <c r="K4" s="39"/>
      <c r="L4" s="39"/>
      <c r="M4" s="27" t="s">
        <v>457</v>
      </c>
      <c r="O4" s="36" t="s">
        <v>458</v>
      </c>
      <c r="P4" s="40" t="s">
        <v>459</v>
      </c>
    </row>
    <row r="5" spans="1:16">
      <c r="A5" s="27" t="s">
        <v>434</v>
      </c>
      <c r="B5" s="41" t="s">
        <v>460</v>
      </c>
      <c r="D5" s="41" t="s">
        <v>461</v>
      </c>
      <c r="E5" s="43"/>
      <c r="F5" s="42"/>
      <c r="G5" s="43"/>
      <c r="H5" s="42"/>
      <c r="I5" s="44"/>
      <c r="J5" s="42"/>
      <c r="K5" s="42"/>
      <c r="L5" s="42"/>
      <c r="M5" s="27"/>
    </row>
    <row r="6" spans="1:16" ht="15" hidden="1">
      <c r="A6" s="27" t="s">
        <v>434</v>
      </c>
      <c r="B6" s="45" t="s">
        <v>462</v>
      </c>
      <c r="C6" s="46"/>
      <c r="D6" s="47"/>
      <c r="E6" s="48"/>
      <c r="F6" s="48"/>
      <c r="G6" s="48"/>
      <c r="H6" s="48"/>
      <c r="I6" s="49"/>
      <c r="J6" s="48"/>
      <c r="K6" s="48"/>
      <c r="L6" s="48"/>
      <c r="M6" s="27"/>
      <c r="O6" s="26" t="s">
        <v>437</v>
      </c>
      <c r="P6" s="26"/>
    </row>
    <row r="7" spans="1:16" hidden="1">
      <c r="A7" s="27" t="s">
        <v>434</v>
      </c>
      <c r="C7" s="50"/>
      <c r="D7" s="51" t="s">
        <v>463</v>
      </c>
      <c r="E7" s="52" t="s">
        <v>464</v>
      </c>
      <c r="F7" s="42"/>
      <c r="G7" s="52" t="s">
        <v>464</v>
      </c>
      <c r="H7" s="42"/>
      <c r="I7" s="44"/>
      <c r="J7" s="42"/>
      <c r="K7" s="42"/>
      <c r="L7" s="42"/>
      <c r="M7" s="27"/>
    </row>
    <row r="8" spans="1:16" hidden="1">
      <c r="A8" s="27" t="s">
        <v>434</v>
      </c>
      <c r="C8" s="50"/>
      <c r="D8" s="51" t="s">
        <v>465</v>
      </c>
      <c r="E8" s="52" t="s">
        <v>466</v>
      </c>
      <c r="F8" s="42"/>
      <c r="G8" s="52" t="s">
        <v>466</v>
      </c>
      <c r="H8" s="42"/>
      <c r="I8" s="44"/>
      <c r="J8" s="42"/>
      <c r="K8" s="42"/>
      <c r="L8" s="42"/>
      <c r="M8" s="27"/>
    </row>
    <row r="9" spans="1:16" hidden="1">
      <c r="A9" s="27" t="s">
        <v>434</v>
      </c>
      <c r="C9" s="50"/>
      <c r="D9" s="51" t="s">
        <v>467</v>
      </c>
      <c r="E9" s="52" t="s">
        <v>468</v>
      </c>
      <c r="F9" s="42"/>
      <c r="G9" s="52" t="s">
        <v>468</v>
      </c>
      <c r="H9" s="42"/>
      <c r="I9" s="44"/>
      <c r="J9" s="42"/>
      <c r="K9" s="42"/>
      <c r="L9" s="42"/>
      <c r="M9" s="27"/>
    </row>
    <row r="10" spans="1:16" hidden="1">
      <c r="A10" s="27" t="s">
        <v>434</v>
      </c>
      <c r="C10" s="50"/>
      <c r="D10" s="51" t="s">
        <v>469</v>
      </c>
      <c r="E10" s="52" t="s">
        <v>470</v>
      </c>
      <c r="F10" s="42"/>
      <c r="G10" s="52" t="s">
        <v>470</v>
      </c>
      <c r="H10" s="42"/>
      <c r="I10" s="44"/>
      <c r="J10" s="42"/>
      <c r="K10" s="42"/>
      <c r="L10" s="42"/>
      <c r="M10" s="27"/>
    </row>
    <row r="11" spans="1:16" hidden="1">
      <c r="A11" s="27" t="s">
        <v>434</v>
      </c>
      <c r="C11" s="50"/>
      <c r="D11" s="51" t="s">
        <v>471</v>
      </c>
      <c r="E11" s="52" t="s">
        <v>472</v>
      </c>
      <c r="F11" s="42"/>
      <c r="G11" s="52" t="s">
        <v>472</v>
      </c>
      <c r="H11" s="42"/>
      <c r="I11" s="44"/>
      <c r="J11" s="42"/>
      <c r="K11" s="42"/>
      <c r="L11" s="42"/>
      <c r="M11" s="27"/>
    </row>
    <row r="12" spans="1:16" hidden="1">
      <c r="A12" s="27" t="s">
        <v>434</v>
      </c>
      <c r="C12" s="50"/>
      <c r="D12" s="51" t="s">
        <v>473</v>
      </c>
      <c r="E12" s="52" t="s">
        <v>474</v>
      </c>
      <c r="F12" s="42"/>
      <c r="G12" s="52" t="s">
        <v>475</v>
      </c>
      <c r="H12" s="42"/>
      <c r="I12" s="44"/>
      <c r="J12" s="42"/>
      <c r="K12" s="42"/>
      <c r="L12" s="42"/>
      <c r="M12" s="27"/>
    </row>
    <row r="13" spans="1:16" hidden="1">
      <c r="A13" s="27" t="s">
        <v>434</v>
      </c>
      <c r="C13" s="50"/>
      <c r="D13" s="51" t="s">
        <v>476</v>
      </c>
      <c r="E13" s="52" t="s">
        <v>477</v>
      </c>
      <c r="F13" s="42"/>
      <c r="G13" s="52" t="s">
        <v>477</v>
      </c>
      <c r="H13" s="42"/>
      <c r="I13" s="44"/>
      <c r="J13" s="42"/>
      <c r="K13" s="42"/>
      <c r="L13" s="42"/>
      <c r="M13" s="27"/>
    </row>
    <row r="14" spans="1:16" hidden="1">
      <c r="A14" s="27" t="s">
        <v>434</v>
      </c>
      <c r="C14" s="50"/>
      <c r="D14" s="51" t="s">
        <v>478</v>
      </c>
      <c r="E14" s="52" t="s">
        <v>479</v>
      </c>
      <c r="F14" s="42"/>
      <c r="G14" s="52" t="s">
        <v>480</v>
      </c>
      <c r="H14" s="42"/>
      <c r="I14" s="44"/>
      <c r="J14" s="42"/>
      <c r="K14" s="42"/>
      <c r="L14" s="42"/>
      <c r="M14" s="53"/>
      <c r="N14" s="53"/>
    </row>
    <row r="15" spans="1:16" hidden="1">
      <c r="A15" s="27" t="s">
        <v>434</v>
      </c>
      <c r="B15" s="50"/>
      <c r="D15" s="51" t="s">
        <v>481</v>
      </c>
      <c r="E15" s="52" t="s">
        <v>482</v>
      </c>
      <c r="F15" s="42"/>
      <c r="G15" s="52" t="s">
        <v>482</v>
      </c>
      <c r="H15" s="42"/>
      <c r="I15" s="44"/>
      <c r="J15" s="42"/>
      <c r="K15" s="42"/>
      <c r="L15" s="42"/>
      <c r="M15" s="53"/>
      <c r="N15" s="53"/>
    </row>
    <row r="16" spans="1:16" hidden="1">
      <c r="A16" s="27" t="s">
        <v>434</v>
      </c>
      <c r="B16" s="50"/>
      <c r="D16" s="51" t="s">
        <v>483</v>
      </c>
      <c r="E16" s="52" t="s">
        <v>484</v>
      </c>
      <c r="F16" s="54"/>
      <c r="G16" s="52" t="s">
        <v>484</v>
      </c>
      <c r="H16" s="54"/>
      <c r="I16" s="55"/>
      <c r="J16" s="42"/>
      <c r="K16" s="42"/>
      <c r="L16" s="54"/>
      <c r="M16" s="53"/>
      <c r="N16" s="53"/>
    </row>
    <row r="17" spans="1:14" hidden="1">
      <c r="A17" s="27" t="s">
        <v>434</v>
      </c>
      <c r="B17" s="50"/>
      <c r="D17" s="51" t="s">
        <v>485</v>
      </c>
      <c r="E17" s="52" t="s">
        <v>486</v>
      </c>
      <c r="F17" s="42"/>
      <c r="G17" s="52" t="s">
        <v>486</v>
      </c>
      <c r="H17" s="42"/>
      <c r="I17" s="44"/>
      <c r="J17" s="42"/>
      <c r="K17" s="42"/>
      <c r="L17" s="42"/>
      <c r="M17" s="53"/>
      <c r="N17" s="53"/>
    </row>
    <row r="18" spans="1:14" hidden="1">
      <c r="A18" s="27" t="s">
        <v>434</v>
      </c>
      <c r="B18" s="50"/>
      <c r="D18" s="51" t="s">
        <v>487</v>
      </c>
      <c r="E18" s="52" t="s">
        <v>488</v>
      </c>
      <c r="F18" s="42"/>
      <c r="G18" s="52" t="s">
        <v>488</v>
      </c>
      <c r="H18" s="42"/>
      <c r="I18" s="55"/>
      <c r="J18" s="42"/>
      <c r="K18" s="42"/>
      <c r="L18" s="42"/>
      <c r="M18" s="53"/>
      <c r="N18" s="53"/>
    </row>
    <row r="19" spans="1:14" hidden="1">
      <c r="A19" s="27" t="s">
        <v>434</v>
      </c>
      <c r="B19" s="50"/>
      <c r="D19" s="51" t="s">
        <v>489</v>
      </c>
      <c r="E19" s="52" t="s">
        <v>490</v>
      </c>
      <c r="F19" s="42"/>
      <c r="G19" s="52" t="s">
        <v>490</v>
      </c>
      <c r="H19" s="42"/>
      <c r="I19" s="44"/>
      <c r="J19" s="42"/>
      <c r="K19" s="42"/>
      <c r="L19" s="42"/>
      <c r="M19" s="53"/>
      <c r="N19" s="53"/>
    </row>
    <row r="20" spans="1:14" hidden="1">
      <c r="A20" s="27" t="s">
        <v>434</v>
      </c>
      <c r="B20" s="50"/>
      <c r="D20" s="51" t="s">
        <v>491</v>
      </c>
      <c r="E20" s="52" t="s">
        <v>492</v>
      </c>
      <c r="F20" s="42"/>
      <c r="G20" s="52" t="s">
        <v>492</v>
      </c>
      <c r="H20" s="42"/>
      <c r="I20" s="44"/>
      <c r="J20" s="42"/>
      <c r="K20" s="42"/>
      <c r="L20" s="42"/>
      <c r="M20" s="53"/>
      <c r="N20" s="53"/>
    </row>
    <row r="21" spans="1:14" hidden="1">
      <c r="A21" s="27" t="s">
        <v>434</v>
      </c>
      <c r="B21" s="50"/>
      <c r="D21" s="51" t="s">
        <v>493</v>
      </c>
      <c r="E21" s="52" t="s">
        <v>494</v>
      </c>
      <c r="F21" s="42"/>
      <c r="G21" s="52" t="s">
        <v>494</v>
      </c>
      <c r="H21" s="42"/>
      <c r="I21" s="44"/>
      <c r="J21" s="42"/>
      <c r="K21" s="42"/>
      <c r="L21" s="42"/>
      <c r="M21" s="53"/>
      <c r="N21" s="53"/>
    </row>
    <row r="22" spans="1:14" hidden="1">
      <c r="A22" s="27" t="s">
        <v>434</v>
      </c>
      <c r="B22" s="50"/>
      <c r="D22" s="51" t="s">
        <v>495</v>
      </c>
      <c r="E22" s="52" t="s">
        <v>496</v>
      </c>
      <c r="F22" s="42"/>
      <c r="G22" s="52" t="s">
        <v>497</v>
      </c>
      <c r="H22" s="42"/>
      <c r="I22" s="44"/>
      <c r="J22" s="42"/>
      <c r="K22" s="42"/>
      <c r="L22" s="42"/>
      <c r="M22" s="53"/>
      <c r="N22" s="53"/>
    </row>
    <row r="23" spans="1:14" hidden="1">
      <c r="A23" s="27" t="s">
        <v>434</v>
      </c>
      <c r="B23" s="50"/>
      <c r="D23" s="51" t="s">
        <v>498</v>
      </c>
      <c r="E23" s="52" t="s">
        <v>499</v>
      </c>
      <c r="F23" s="42"/>
      <c r="G23" s="52" t="s">
        <v>500</v>
      </c>
      <c r="H23" s="42"/>
      <c r="I23" s="44"/>
      <c r="J23" s="42"/>
      <c r="K23" s="42"/>
      <c r="L23" s="42"/>
      <c r="M23" s="53"/>
      <c r="N23" s="53"/>
    </row>
    <row r="24" spans="1:14" hidden="1">
      <c r="A24" s="27" t="s">
        <v>434</v>
      </c>
      <c r="B24" s="50"/>
      <c r="D24" s="51" t="s">
        <v>501</v>
      </c>
      <c r="E24" s="52" t="s">
        <v>502</v>
      </c>
      <c r="F24" s="42"/>
      <c r="G24" s="52" t="s">
        <v>503</v>
      </c>
      <c r="H24" s="42"/>
      <c r="I24" s="44"/>
      <c r="J24" s="42"/>
      <c r="K24" s="42"/>
      <c r="L24" s="42"/>
      <c r="M24" s="53"/>
      <c r="N24" s="53"/>
    </row>
    <row r="25" spans="1:14" hidden="1">
      <c r="A25" s="27" t="s">
        <v>434</v>
      </c>
      <c r="B25" s="50"/>
      <c r="D25" s="51" t="s">
        <v>504</v>
      </c>
      <c r="E25" s="52" t="s">
        <v>505</v>
      </c>
      <c r="F25" s="42"/>
      <c r="G25" s="52" t="s">
        <v>505</v>
      </c>
      <c r="H25" s="42"/>
      <c r="I25" s="55"/>
      <c r="J25" s="42"/>
      <c r="K25" s="42"/>
      <c r="L25" s="42"/>
      <c r="M25" s="53"/>
      <c r="N25" s="53"/>
    </row>
    <row r="26" spans="1:14" hidden="1">
      <c r="A26" s="27" t="s">
        <v>434</v>
      </c>
      <c r="B26" s="50"/>
      <c r="D26" s="51" t="s">
        <v>506</v>
      </c>
      <c r="E26" s="52" t="s">
        <v>507</v>
      </c>
      <c r="F26" s="42"/>
      <c r="G26" s="52" t="s">
        <v>507</v>
      </c>
      <c r="H26" s="42"/>
      <c r="I26" s="44"/>
      <c r="J26" s="42"/>
      <c r="K26" s="42"/>
      <c r="L26" s="42"/>
      <c r="M26" s="53"/>
      <c r="N26" s="53"/>
    </row>
    <row r="27" spans="1:14" hidden="1">
      <c r="A27" s="27" t="s">
        <v>434</v>
      </c>
      <c r="B27" s="50"/>
      <c r="D27" s="51" t="s">
        <v>508</v>
      </c>
      <c r="E27" s="52" t="s">
        <v>509</v>
      </c>
      <c r="F27" s="42"/>
      <c r="G27" s="52" t="s">
        <v>509</v>
      </c>
      <c r="H27" s="42"/>
      <c r="I27" s="44"/>
      <c r="J27" s="42"/>
      <c r="K27" s="42"/>
      <c r="L27" s="42"/>
      <c r="M27" s="53"/>
      <c r="N27" s="53"/>
    </row>
    <row r="28" spans="1:14" hidden="1">
      <c r="A28" s="27" t="s">
        <v>434</v>
      </c>
      <c r="B28" s="50"/>
      <c r="D28" s="51" t="s">
        <v>510</v>
      </c>
      <c r="E28" s="52" t="s">
        <v>511</v>
      </c>
      <c r="F28" s="42"/>
      <c r="G28" s="52" t="s">
        <v>511</v>
      </c>
      <c r="H28" s="42"/>
      <c r="I28" s="44"/>
      <c r="J28" s="42"/>
      <c r="K28" s="42"/>
      <c r="L28" s="42"/>
      <c r="M28" s="53"/>
      <c r="N28" s="53"/>
    </row>
    <row r="29" spans="1:14" hidden="1">
      <c r="A29" s="27" t="s">
        <v>434</v>
      </c>
      <c r="B29" s="50"/>
      <c r="D29" s="51" t="s">
        <v>512</v>
      </c>
      <c r="E29" s="52" t="s">
        <v>513</v>
      </c>
      <c r="F29" s="42"/>
      <c r="G29" s="52" t="s">
        <v>513</v>
      </c>
      <c r="H29" s="42"/>
      <c r="I29" s="44"/>
      <c r="J29" s="42"/>
      <c r="K29" s="42"/>
      <c r="L29" s="42"/>
      <c r="M29" s="53"/>
      <c r="N29" s="53"/>
    </row>
    <row r="30" spans="1:14" hidden="1">
      <c r="A30" s="27" t="s">
        <v>434</v>
      </c>
      <c r="B30" s="50"/>
      <c r="D30" s="51" t="s">
        <v>514</v>
      </c>
      <c r="E30" s="52" t="s">
        <v>515</v>
      </c>
      <c r="F30" s="42"/>
      <c r="G30" s="52" t="s">
        <v>515</v>
      </c>
      <c r="H30" s="42"/>
      <c r="I30" s="44"/>
      <c r="J30" s="42"/>
      <c r="K30" s="42"/>
      <c r="L30" s="42"/>
      <c r="M30" s="53"/>
      <c r="N30" s="53"/>
    </row>
    <row r="31" spans="1:14" hidden="1">
      <c r="A31" s="27" t="s">
        <v>434</v>
      </c>
      <c r="B31" s="50"/>
      <c r="D31" s="51" t="s">
        <v>516</v>
      </c>
      <c r="E31" s="52" t="s">
        <v>517</v>
      </c>
      <c r="F31" s="42"/>
      <c r="G31" s="52" t="s">
        <v>517</v>
      </c>
      <c r="H31" s="42"/>
      <c r="I31" s="44"/>
      <c r="J31" s="42"/>
      <c r="K31" s="42"/>
      <c r="L31" s="42"/>
      <c r="M31" s="53"/>
      <c r="N31" s="53"/>
    </row>
    <row r="32" spans="1:14" hidden="1">
      <c r="A32" s="27" t="s">
        <v>434</v>
      </c>
      <c r="B32" s="50"/>
      <c r="D32" s="51" t="s">
        <v>518</v>
      </c>
      <c r="E32" s="52" t="s">
        <v>519</v>
      </c>
      <c r="F32" s="42"/>
      <c r="G32" s="52" t="s">
        <v>519</v>
      </c>
      <c r="H32" s="42"/>
      <c r="I32" s="56"/>
      <c r="J32" s="42"/>
      <c r="K32" s="42"/>
      <c r="L32" s="42"/>
      <c r="M32" s="53"/>
      <c r="N32" s="53"/>
    </row>
    <row r="33" spans="1:14" hidden="1">
      <c r="A33" s="27" t="s">
        <v>434</v>
      </c>
      <c r="B33" s="50"/>
      <c r="D33" s="51" t="s">
        <v>520</v>
      </c>
      <c r="E33" s="52" t="s">
        <v>521</v>
      </c>
      <c r="F33" s="42"/>
      <c r="G33" s="52" t="s">
        <v>521</v>
      </c>
      <c r="H33" s="42"/>
      <c r="I33" s="44"/>
      <c r="J33" s="42"/>
      <c r="K33" s="42"/>
      <c r="L33" s="42"/>
      <c r="M33" s="53"/>
      <c r="N33" s="53"/>
    </row>
    <row r="34" spans="1:14" hidden="1">
      <c r="A34" s="27" t="s">
        <v>434</v>
      </c>
      <c r="B34" s="50"/>
      <c r="D34" s="51" t="s">
        <v>522</v>
      </c>
      <c r="E34" s="52" t="s">
        <v>523</v>
      </c>
      <c r="F34" s="42"/>
      <c r="G34" s="52" t="s">
        <v>523</v>
      </c>
      <c r="H34" s="42"/>
      <c r="I34" s="44"/>
      <c r="J34" s="42"/>
      <c r="K34" s="42"/>
      <c r="L34" s="42"/>
      <c r="M34" s="53"/>
      <c r="N34" s="53"/>
    </row>
    <row r="35" spans="1:14" hidden="1">
      <c r="A35" s="27" t="s">
        <v>434</v>
      </c>
      <c r="B35" s="50"/>
      <c r="D35" s="51" t="s">
        <v>524</v>
      </c>
      <c r="E35" s="52" t="s">
        <v>525</v>
      </c>
      <c r="F35" s="42"/>
      <c r="G35" s="52" t="s">
        <v>525</v>
      </c>
      <c r="H35" s="42"/>
      <c r="I35" s="44"/>
      <c r="J35" s="42"/>
      <c r="K35" s="42"/>
      <c r="L35" s="42"/>
      <c r="M35" s="53"/>
      <c r="N35" s="53"/>
    </row>
    <row r="36" spans="1:14" hidden="1">
      <c r="A36" s="27" t="s">
        <v>434</v>
      </c>
      <c r="B36" s="50"/>
      <c r="D36" s="51" t="s">
        <v>526</v>
      </c>
      <c r="E36" s="52" t="s">
        <v>527</v>
      </c>
      <c r="F36" s="42"/>
      <c r="G36" s="52" t="s">
        <v>527</v>
      </c>
      <c r="H36" s="42"/>
      <c r="I36" s="44"/>
      <c r="J36" s="42"/>
      <c r="K36" s="42"/>
      <c r="L36" s="42"/>
      <c r="M36" s="53"/>
      <c r="N36" s="53"/>
    </row>
    <row r="37" spans="1:14" hidden="1">
      <c r="A37" s="27" t="s">
        <v>434</v>
      </c>
      <c r="B37" s="50"/>
      <c r="D37" s="51" t="s">
        <v>528</v>
      </c>
      <c r="E37" s="52" t="s">
        <v>529</v>
      </c>
      <c r="F37" s="42"/>
      <c r="G37" s="52" t="s">
        <v>529</v>
      </c>
      <c r="H37" s="42"/>
      <c r="I37" s="44"/>
      <c r="J37" s="42"/>
      <c r="K37" s="42"/>
      <c r="L37" s="42"/>
      <c r="M37" s="53"/>
      <c r="N37" s="53"/>
    </row>
    <row r="38" spans="1:14" hidden="1">
      <c r="A38" s="27" t="s">
        <v>434</v>
      </c>
      <c r="B38" s="50"/>
      <c r="D38" s="51" t="s">
        <v>530</v>
      </c>
      <c r="E38" s="52" t="s">
        <v>531</v>
      </c>
      <c r="F38" s="42"/>
      <c r="G38" s="52" t="s">
        <v>531</v>
      </c>
      <c r="H38" s="42"/>
      <c r="I38" s="44"/>
      <c r="J38" s="42"/>
      <c r="K38" s="42"/>
      <c r="L38" s="42"/>
      <c r="M38" s="53"/>
      <c r="N38" s="53"/>
    </row>
    <row r="39" spans="1:14" hidden="1">
      <c r="A39" s="27" t="s">
        <v>434</v>
      </c>
      <c r="B39" s="50"/>
      <c r="D39" s="51" t="s">
        <v>532</v>
      </c>
      <c r="E39" s="52" t="s">
        <v>533</v>
      </c>
      <c r="F39" s="42"/>
      <c r="G39" s="52" t="s">
        <v>533</v>
      </c>
      <c r="H39" s="42"/>
      <c r="I39" s="44"/>
      <c r="J39" s="42"/>
      <c r="K39" s="42"/>
      <c r="L39" s="42"/>
      <c r="M39" s="53"/>
      <c r="N39" s="53"/>
    </row>
    <row r="40" spans="1:14" hidden="1">
      <c r="A40" s="27" t="s">
        <v>434</v>
      </c>
      <c r="B40" s="50"/>
      <c r="D40" s="51" t="s">
        <v>534</v>
      </c>
      <c r="E40" s="52" t="s">
        <v>535</v>
      </c>
      <c r="F40" s="42"/>
      <c r="G40" s="52" t="s">
        <v>535</v>
      </c>
      <c r="H40" s="42"/>
      <c r="I40" s="44"/>
      <c r="J40" s="42"/>
      <c r="K40" s="42"/>
      <c r="L40" s="42"/>
      <c r="M40" s="53"/>
      <c r="N40" s="53"/>
    </row>
    <row r="41" spans="1:14" hidden="1">
      <c r="A41" s="27" t="s">
        <v>434</v>
      </c>
      <c r="B41" s="50"/>
      <c r="D41" s="51" t="s">
        <v>536</v>
      </c>
      <c r="E41" s="52" t="s">
        <v>537</v>
      </c>
      <c r="F41" s="42"/>
      <c r="G41" s="52" t="s">
        <v>537</v>
      </c>
      <c r="H41" s="42"/>
      <c r="I41" s="44"/>
      <c r="J41" s="42"/>
      <c r="K41" s="42"/>
      <c r="L41" s="42"/>
      <c r="M41" s="53"/>
      <c r="N41" s="53"/>
    </row>
    <row r="42" spans="1:14" hidden="1">
      <c r="A42" s="27" t="s">
        <v>434</v>
      </c>
      <c r="B42" s="50"/>
      <c r="D42" s="51" t="s">
        <v>538</v>
      </c>
      <c r="E42" s="52" t="s">
        <v>539</v>
      </c>
      <c r="F42" s="42"/>
      <c r="G42" s="52" t="s">
        <v>539</v>
      </c>
      <c r="H42" s="42"/>
      <c r="I42" s="44"/>
      <c r="J42" s="42"/>
      <c r="K42" s="42"/>
      <c r="L42" s="42"/>
      <c r="M42" s="27"/>
    </row>
    <row r="43" spans="1:14" hidden="1">
      <c r="A43" s="27" t="s">
        <v>434</v>
      </c>
      <c r="B43" s="50"/>
      <c r="D43" s="51" t="s">
        <v>540</v>
      </c>
      <c r="E43" s="52" t="s">
        <v>541</v>
      </c>
      <c r="F43" s="42"/>
      <c r="G43" s="52" t="s">
        <v>542</v>
      </c>
      <c r="H43" s="42"/>
      <c r="I43" s="44"/>
      <c r="J43" s="42"/>
      <c r="K43" s="42"/>
      <c r="L43" s="42"/>
      <c r="M43" s="27"/>
    </row>
    <row r="44" spans="1:14" hidden="1">
      <c r="A44" s="27" t="s">
        <v>434</v>
      </c>
      <c r="B44" s="50"/>
      <c r="D44" s="51" t="s">
        <v>543</v>
      </c>
      <c r="E44" s="52" t="s">
        <v>541</v>
      </c>
      <c r="F44" s="42"/>
      <c r="G44" s="52" t="s">
        <v>544</v>
      </c>
      <c r="H44" s="42"/>
      <c r="I44" s="44"/>
      <c r="J44" s="42"/>
      <c r="K44" s="42"/>
      <c r="L44" s="42"/>
      <c r="M44" s="27"/>
    </row>
    <row r="45" spans="1:14" hidden="1">
      <c r="A45" s="27" t="s">
        <v>434</v>
      </c>
      <c r="B45" s="50"/>
      <c r="D45" s="51" t="s">
        <v>545</v>
      </c>
      <c r="E45" s="52" t="s">
        <v>546</v>
      </c>
      <c r="F45" s="42"/>
      <c r="G45" s="52" t="s">
        <v>546</v>
      </c>
      <c r="H45" s="42"/>
      <c r="I45" s="44"/>
      <c r="J45" s="42"/>
      <c r="K45" s="42"/>
      <c r="L45" s="42"/>
      <c r="M45" s="27"/>
    </row>
    <row r="46" spans="1:14" hidden="1">
      <c r="A46" s="27" t="s">
        <v>434</v>
      </c>
      <c r="B46" s="50"/>
      <c r="D46" s="51" t="s">
        <v>547</v>
      </c>
      <c r="E46" s="52" t="s">
        <v>548</v>
      </c>
      <c r="F46" s="42"/>
      <c r="G46" s="52" t="s">
        <v>548</v>
      </c>
      <c r="H46" s="42"/>
      <c r="I46" s="44"/>
      <c r="J46" s="42"/>
      <c r="K46" s="42"/>
      <c r="L46" s="42"/>
      <c r="M46" s="27"/>
    </row>
    <row r="47" spans="1:14" hidden="1">
      <c r="A47" s="27" t="s">
        <v>434</v>
      </c>
      <c r="B47" s="50"/>
      <c r="D47" s="51" t="s">
        <v>549</v>
      </c>
      <c r="E47" s="52" t="s">
        <v>550</v>
      </c>
      <c r="F47" s="42"/>
      <c r="G47" s="52" t="s">
        <v>550</v>
      </c>
      <c r="H47" s="42"/>
      <c r="I47" s="55"/>
      <c r="J47" s="42"/>
      <c r="K47" s="42"/>
      <c r="L47" s="42"/>
      <c r="M47" s="27"/>
    </row>
    <row r="48" spans="1:14" hidden="1">
      <c r="A48" s="27" t="s">
        <v>434</v>
      </c>
      <c r="B48" s="50"/>
      <c r="D48" s="51" t="s">
        <v>551</v>
      </c>
      <c r="E48" s="52" t="s">
        <v>552</v>
      </c>
      <c r="F48" s="42"/>
      <c r="G48" s="52" t="s">
        <v>552</v>
      </c>
      <c r="H48" s="42"/>
      <c r="I48" s="55"/>
      <c r="J48" s="42"/>
      <c r="K48" s="42"/>
      <c r="L48" s="42"/>
      <c r="M48" s="27"/>
    </row>
    <row r="49" spans="1:13" hidden="1">
      <c r="A49" s="27" t="s">
        <v>434</v>
      </c>
      <c r="B49" s="50"/>
      <c r="D49" s="51" t="s">
        <v>553</v>
      </c>
      <c r="E49" s="52" t="s">
        <v>554</v>
      </c>
      <c r="F49" s="42"/>
      <c r="G49" s="52" t="s">
        <v>554</v>
      </c>
      <c r="H49" s="42"/>
      <c r="I49" s="57"/>
      <c r="J49" s="42"/>
      <c r="K49" s="42"/>
      <c r="L49" s="42"/>
      <c r="M49" s="27"/>
    </row>
    <row r="50" spans="1:13" hidden="1">
      <c r="A50" s="27" t="s">
        <v>434</v>
      </c>
      <c r="B50" s="50"/>
      <c r="D50" s="51" t="s">
        <v>555</v>
      </c>
      <c r="E50" s="52" t="s">
        <v>556</v>
      </c>
      <c r="F50" s="42"/>
      <c r="G50" s="52" t="s">
        <v>556</v>
      </c>
      <c r="H50" s="42"/>
      <c r="I50" s="57"/>
      <c r="J50" s="42"/>
      <c r="K50" s="42"/>
      <c r="L50" s="42"/>
      <c r="M50" s="27"/>
    </row>
    <row r="51" spans="1:13" hidden="1">
      <c r="A51" s="27" t="s">
        <v>434</v>
      </c>
      <c r="B51" s="50"/>
      <c r="D51" s="51" t="s">
        <v>557</v>
      </c>
      <c r="E51" s="52" t="s">
        <v>558</v>
      </c>
      <c r="F51" s="42"/>
      <c r="G51" s="52" t="s">
        <v>558</v>
      </c>
      <c r="H51" s="42"/>
      <c r="I51" s="57"/>
      <c r="J51" s="42"/>
      <c r="K51" s="42"/>
      <c r="L51" s="42"/>
      <c r="M51" s="27"/>
    </row>
    <row r="52" spans="1:13" hidden="1">
      <c r="A52" s="27" t="s">
        <v>434</v>
      </c>
      <c r="B52" s="50"/>
      <c r="D52" s="51" t="s">
        <v>559</v>
      </c>
      <c r="E52" s="52" t="s">
        <v>560</v>
      </c>
      <c r="F52" s="42"/>
      <c r="G52" s="52" t="s">
        <v>560</v>
      </c>
      <c r="H52" s="42"/>
      <c r="J52" s="42"/>
      <c r="K52" s="42"/>
      <c r="L52" s="42"/>
      <c r="M52" s="27"/>
    </row>
    <row r="53" spans="1:13" hidden="1">
      <c r="A53" s="27" t="s">
        <v>434</v>
      </c>
      <c r="B53" s="50"/>
      <c r="D53" s="51" t="s">
        <v>561</v>
      </c>
      <c r="E53" s="52" t="s">
        <v>562</v>
      </c>
      <c r="F53" s="42"/>
      <c r="G53" s="52" t="s">
        <v>562</v>
      </c>
      <c r="H53" s="42"/>
      <c r="I53" s="44"/>
      <c r="J53" s="42"/>
      <c r="K53" s="42"/>
      <c r="L53" s="42"/>
      <c r="M53" s="27"/>
    </row>
    <row r="54" spans="1:13" hidden="1">
      <c r="A54" s="27" t="s">
        <v>434</v>
      </c>
      <c r="B54" s="50"/>
      <c r="D54" s="51" t="s">
        <v>563</v>
      </c>
      <c r="E54" s="52" t="s">
        <v>564</v>
      </c>
      <c r="F54" s="42"/>
      <c r="G54" s="52" t="s">
        <v>564</v>
      </c>
      <c r="H54" s="42"/>
      <c r="I54" s="55"/>
      <c r="J54" s="42"/>
      <c r="K54" s="42"/>
      <c r="L54" s="42"/>
      <c r="M54" s="27"/>
    </row>
    <row r="55" spans="1:13" hidden="1">
      <c r="A55" s="27" t="s">
        <v>434</v>
      </c>
      <c r="D55" s="51" t="s">
        <v>565</v>
      </c>
      <c r="E55" s="52" t="s">
        <v>566</v>
      </c>
      <c r="G55" s="52" t="s">
        <v>566</v>
      </c>
      <c r="K55" s="42"/>
      <c r="M55" s="27"/>
    </row>
    <row r="56" spans="1:13" hidden="1">
      <c r="A56" s="27" t="s">
        <v>434</v>
      </c>
      <c r="D56" s="51" t="s">
        <v>567</v>
      </c>
      <c r="E56" s="52" t="s">
        <v>568</v>
      </c>
      <c r="G56" s="52" t="s">
        <v>568</v>
      </c>
      <c r="K56" s="42"/>
      <c r="M56" s="27"/>
    </row>
    <row r="57" spans="1:13" hidden="1">
      <c r="A57" s="27" t="s">
        <v>434</v>
      </c>
      <c r="D57" s="51" t="s">
        <v>569</v>
      </c>
      <c r="E57" s="52" t="s">
        <v>570</v>
      </c>
      <c r="G57" s="52" t="s">
        <v>570</v>
      </c>
      <c r="K57" s="42"/>
      <c r="M57" s="27"/>
    </row>
    <row r="58" spans="1:13" hidden="1">
      <c r="A58" s="27" t="s">
        <v>434</v>
      </c>
      <c r="D58" s="51" t="s">
        <v>571</v>
      </c>
      <c r="E58" s="52" t="s">
        <v>572</v>
      </c>
      <c r="G58" s="52" t="s">
        <v>572</v>
      </c>
      <c r="K58" s="42"/>
      <c r="M58" s="27"/>
    </row>
    <row r="59" spans="1:13" hidden="1">
      <c r="A59" s="27" t="s">
        <v>434</v>
      </c>
      <c r="D59" s="51" t="s">
        <v>573</v>
      </c>
      <c r="E59" s="52" t="s">
        <v>574</v>
      </c>
      <c r="G59" s="52" t="s">
        <v>574</v>
      </c>
      <c r="K59" s="42"/>
      <c r="M59" s="27"/>
    </row>
    <row r="60" spans="1:13" hidden="1">
      <c r="A60" s="27" t="s">
        <v>434</v>
      </c>
      <c r="D60" s="51" t="s">
        <v>575</v>
      </c>
      <c r="E60" s="52" t="s">
        <v>576</v>
      </c>
      <c r="G60" s="52" t="s">
        <v>576</v>
      </c>
      <c r="K60" s="42"/>
      <c r="M60" s="27"/>
    </row>
    <row r="61" spans="1:13" hidden="1">
      <c r="A61" s="27" t="s">
        <v>434</v>
      </c>
      <c r="D61" s="51" t="s">
        <v>577</v>
      </c>
      <c r="E61" s="52" t="s">
        <v>578</v>
      </c>
      <c r="G61" s="52" t="s">
        <v>578</v>
      </c>
      <c r="K61" s="42"/>
      <c r="M61" s="27"/>
    </row>
    <row r="62" spans="1:13" hidden="1">
      <c r="A62" s="27" t="s">
        <v>434</v>
      </c>
      <c r="D62" s="51" t="s">
        <v>579</v>
      </c>
      <c r="E62" s="52" t="s">
        <v>580</v>
      </c>
      <c r="G62" s="52" t="s">
        <v>580</v>
      </c>
      <c r="K62" s="42"/>
      <c r="M62" s="27"/>
    </row>
    <row r="63" spans="1:13" hidden="1">
      <c r="A63" s="27" t="s">
        <v>434</v>
      </c>
      <c r="D63" s="51" t="s">
        <v>581</v>
      </c>
      <c r="E63" s="52" t="s">
        <v>582</v>
      </c>
      <c r="G63" s="52" t="s">
        <v>582</v>
      </c>
      <c r="K63" s="42"/>
      <c r="M63" s="27"/>
    </row>
    <row r="64" spans="1:13" hidden="1">
      <c r="A64" s="27" t="s">
        <v>434</v>
      </c>
      <c r="D64" s="51" t="s">
        <v>583</v>
      </c>
      <c r="E64" s="52" t="s">
        <v>584</v>
      </c>
      <c r="G64" s="52" t="s">
        <v>584</v>
      </c>
      <c r="K64" s="42"/>
      <c r="M64" s="27"/>
    </row>
    <row r="65" spans="1:16" hidden="1">
      <c r="A65" s="27" t="s">
        <v>434</v>
      </c>
      <c r="D65" s="51" t="s">
        <v>585</v>
      </c>
      <c r="E65" s="52" t="s">
        <v>586</v>
      </c>
      <c r="G65" s="52" t="s">
        <v>586</v>
      </c>
      <c r="K65" s="42"/>
      <c r="M65" s="27"/>
    </row>
    <row r="66" spans="1:16" ht="18" hidden="1">
      <c r="A66" s="27" t="s">
        <v>434</v>
      </c>
      <c r="B66" s="58" t="s">
        <v>587</v>
      </c>
      <c r="C66" s="49"/>
      <c r="D66" s="59"/>
      <c r="E66" s="48"/>
      <c r="F66" s="48"/>
      <c r="G66" s="48"/>
      <c r="H66" s="48"/>
      <c r="I66" s="49"/>
      <c r="J66" s="48"/>
      <c r="K66" s="48"/>
      <c r="L66" s="48"/>
      <c r="M66" s="27"/>
      <c r="O66" s="26" t="s">
        <v>437</v>
      </c>
      <c r="P66" s="26"/>
    </row>
    <row r="67" spans="1:16" hidden="1">
      <c r="A67" s="27" t="s">
        <v>434</v>
      </c>
      <c r="B67" s="60" t="s">
        <v>588</v>
      </c>
      <c r="M67" s="27"/>
      <c r="O67" s="36" t="s">
        <v>451</v>
      </c>
      <c r="P67" s="37" t="s">
        <v>589</v>
      </c>
    </row>
    <row r="68" spans="1:16" hidden="1">
      <c r="A68" s="27" t="s">
        <v>434</v>
      </c>
      <c r="M68" s="27"/>
      <c r="O68" s="36" t="s">
        <v>458</v>
      </c>
      <c r="P68" s="40" t="s">
        <v>459</v>
      </c>
    </row>
    <row r="69" spans="1:16" hidden="1">
      <c r="A69" s="27" t="s">
        <v>434</v>
      </c>
      <c r="B69" s="27" t="s">
        <v>590</v>
      </c>
      <c r="D69" s="61" t="s">
        <v>41</v>
      </c>
      <c r="E69" s="30" t="s">
        <v>591</v>
      </c>
      <c r="F69" s="54">
        <f>+LEN(E69)</f>
        <v>22</v>
      </c>
      <c r="G69" s="30" t="s">
        <v>592</v>
      </c>
      <c r="H69" s="54">
        <f t="shared" ref="H69:H101" si="0">+LEN(G69)</f>
        <v>50</v>
      </c>
      <c r="I69" s="44" t="s">
        <v>593</v>
      </c>
      <c r="K69" s="42" t="str">
        <f t="shared" ref="K69:K79" si="1">+CONCATENATE($P$67,$P$68,D69)</f>
        <v>E18.024.E0060</v>
      </c>
      <c r="L69" s="30" t="s">
        <v>594</v>
      </c>
      <c r="M69" s="27"/>
    </row>
    <row r="70" spans="1:16" hidden="1">
      <c r="A70" s="27" t="s">
        <v>434</v>
      </c>
      <c r="B70" s="27" t="s">
        <v>595</v>
      </c>
      <c r="D70" s="61" t="s">
        <v>46</v>
      </c>
      <c r="E70" s="30" t="s">
        <v>596</v>
      </c>
      <c r="F70" s="54">
        <f>+LEN(E70)</f>
        <v>12</v>
      </c>
      <c r="G70" s="30" t="s">
        <v>597</v>
      </c>
      <c r="H70" s="54">
        <f t="shared" si="0"/>
        <v>19</v>
      </c>
      <c r="I70" s="31" t="s">
        <v>598</v>
      </c>
      <c r="K70" s="42" t="str">
        <f t="shared" si="1"/>
        <v>E18.024.E0061</v>
      </c>
      <c r="L70" s="30" t="s">
        <v>594</v>
      </c>
      <c r="M70" s="27"/>
      <c r="O70" s="26" t="s">
        <v>437</v>
      </c>
      <c r="P70" s="26"/>
    </row>
    <row r="71" spans="1:16" hidden="1">
      <c r="A71" s="27" t="s">
        <v>434</v>
      </c>
      <c r="B71" s="27" t="s">
        <v>599</v>
      </c>
      <c r="D71" s="61" t="s">
        <v>57</v>
      </c>
      <c r="E71" s="30" t="s">
        <v>600</v>
      </c>
      <c r="F71" s="54">
        <f>+LEN(E71)</f>
        <v>20</v>
      </c>
      <c r="G71" s="30" t="s">
        <v>601</v>
      </c>
      <c r="H71" s="54">
        <f t="shared" si="0"/>
        <v>33</v>
      </c>
      <c r="I71" s="31" t="s">
        <v>602</v>
      </c>
      <c r="K71" s="42" t="str">
        <f t="shared" si="1"/>
        <v>E18.024.E0062</v>
      </c>
      <c r="L71" s="30" t="s">
        <v>594</v>
      </c>
      <c r="M71" s="27"/>
      <c r="O71" s="36" t="s">
        <v>451</v>
      </c>
      <c r="P71" s="37" t="s">
        <v>603</v>
      </c>
    </row>
    <row r="72" spans="1:16" hidden="1">
      <c r="A72" s="27" t="s">
        <v>434</v>
      </c>
      <c r="B72" s="27" t="s">
        <v>604</v>
      </c>
      <c r="D72" s="61" t="s">
        <v>58</v>
      </c>
      <c r="E72" s="30" t="s">
        <v>605</v>
      </c>
      <c r="F72" s="54">
        <f>+LEN(E72)</f>
        <v>19</v>
      </c>
      <c r="G72" s="30" t="s">
        <v>606</v>
      </c>
      <c r="H72" s="54">
        <f t="shared" si="0"/>
        <v>43</v>
      </c>
      <c r="I72" s="31" t="s">
        <v>607</v>
      </c>
      <c r="K72" s="42" t="str">
        <f t="shared" si="1"/>
        <v>E18.024.E0063</v>
      </c>
      <c r="L72" s="30" t="s">
        <v>594</v>
      </c>
      <c r="M72" s="27"/>
      <c r="O72" s="36" t="s">
        <v>458</v>
      </c>
      <c r="P72" s="40" t="s">
        <v>459</v>
      </c>
    </row>
    <row r="73" spans="1:16" hidden="1">
      <c r="A73" s="27" t="s">
        <v>434</v>
      </c>
      <c r="B73" s="27" t="s">
        <v>608</v>
      </c>
      <c r="D73" s="61" t="s">
        <v>89</v>
      </c>
      <c r="E73" s="62" t="s">
        <v>609</v>
      </c>
      <c r="F73" s="54">
        <f>+LEN(E73)</f>
        <v>20</v>
      </c>
      <c r="G73" s="62" t="s">
        <v>610</v>
      </c>
      <c r="H73" s="54">
        <f t="shared" si="0"/>
        <v>48</v>
      </c>
      <c r="I73" s="63" t="s">
        <v>611</v>
      </c>
      <c r="K73" s="42" t="str">
        <f t="shared" si="1"/>
        <v>E18.024.E0064</v>
      </c>
      <c r="L73" s="30" t="s">
        <v>594</v>
      </c>
      <c r="M73" s="27"/>
    </row>
    <row r="74" spans="1:16" hidden="1">
      <c r="A74" s="27" t="s">
        <v>434</v>
      </c>
      <c r="B74" s="27" t="s">
        <v>612</v>
      </c>
      <c r="D74" s="61" t="s">
        <v>60</v>
      </c>
      <c r="E74" s="30" t="s">
        <v>613</v>
      </c>
      <c r="F74" s="54">
        <f t="shared" ref="F74:F101" si="2">+LEN(E74)</f>
        <v>7</v>
      </c>
      <c r="G74" s="30" t="s">
        <v>614</v>
      </c>
      <c r="H74" s="54">
        <f t="shared" si="0"/>
        <v>21</v>
      </c>
      <c r="I74" s="63" t="s">
        <v>615</v>
      </c>
      <c r="K74" s="42" t="str">
        <f t="shared" si="1"/>
        <v>E18.024.E0065</v>
      </c>
      <c r="L74" s="30" t="s">
        <v>594</v>
      </c>
      <c r="M74" s="27"/>
    </row>
    <row r="75" spans="1:16" hidden="1">
      <c r="A75" s="27" t="s">
        <v>434</v>
      </c>
      <c r="B75" s="27" t="s">
        <v>616</v>
      </c>
      <c r="D75" s="61" t="s">
        <v>67</v>
      </c>
      <c r="E75" s="30" t="s">
        <v>617</v>
      </c>
      <c r="F75" s="54">
        <f t="shared" si="2"/>
        <v>23</v>
      </c>
      <c r="G75" s="30" t="s">
        <v>618</v>
      </c>
      <c r="H75" s="54">
        <f t="shared" si="0"/>
        <v>23</v>
      </c>
      <c r="I75" s="63" t="s">
        <v>619</v>
      </c>
      <c r="K75" s="42" t="str">
        <f t="shared" si="1"/>
        <v>E18.024.E0066</v>
      </c>
      <c r="L75" s="30" t="s">
        <v>594</v>
      </c>
      <c r="M75" s="27"/>
    </row>
    <row r="76" spans="1:16" hidden="1">
      <c r="A76" s="27" t="s">
        <v>434</v>
      </c>
      <c r="B76" s="27" t="s">
        <v>620</v>
      </c>
      <c r="D76" s="61" t="s">
        <v>70</v>
      </c>
      <c r="E76" s="30" t="s">
        <v>621</v>
      </c>
      <c r="F76" s="54">
        <f t="shared" si="2"/>
        <v>22</v>
      </c>
      <c r="G76" s="30" t="s">
        <v>622</v>
      </c>
      <c r="H76" s="54">
        <f t="shared" si="0"/>
        <v>20</v>
      </c>
      <c r="I76" s="63" t="s">
        <v>623</v>
      </c>
      <c r="K76" s="42" t="str">
        <f t="shared" si="1"/>
        <v>E18.024.E0067</v>
      </c>
      <c r="L76" s="30" t="s">
        <v>594</v>
      </c>
      <c r="M76" s="27"/>
    </row>
    <row r="77" spans="1:16" hidden="1">
      <c r="A77" s="27" t="s">
        <v>434</v>
      </c>
      <c r="B77" s="27" t="s">
        <v>624</v>
      </c>
      <c r="D77" s="61" t="s">
        <v>87</v>
      </c>
      <c r="E77" s="30" t="s">
        <v>625</v>
      </c>
      <c r="F77" s="54">
        <f t="shared" si="2"/>
        <v>21</v>
      </c>
      <c r="G77" s="30" t="s">
        <v>626</v>
      </c>
      <c r="H77" s="54">
        <f t="shared" si="0"/>
        <v>31</v>
      </c>
      <c r="I77" s="63" t="s">
        <v>627</v>
      </c>
      <c r="K77" s="42" t="str">
        <f t="shared" si="1"/>
        <v>E18.024.E0068</v>
      </c>
      <c r="L77" s="30" t="s">
        <v>594</v>
      </c>
      <c r="M77" s="64"/>
    </row>
    <row r="78" spans="1:16" s="53" customFormat="1" hidden="1">
      <c r="A78" s="27" t="s">
        <v>434</v>
      </c>
      <c r="D78" s="61" t="s">
        <v>105</v>
      </c>
      <c r="E78" s="62" t="s">
        <v>628</v>
      </c>
      <c r="F78" s="54">
        <f t="shared" si="2"/>
        <v>6</v>
      </c>
      <c r="G78" s="62" t="s">
        <v>629</v>
      </c>
      <c r="H78" s="54">
        <f t="shared" si="0"/>
        <v>35</v>
      </c>
      <c r="I78" s="65" t="s">
        <v>630</v>
      </c>
      <c r="J78" s="62"/>
      <c r="K78" s="54" t="str">
        <f t="shared" si="1"/>
        <v>E18.024.E0069</v>
      </c>
      <c r="L78" s="30" t="s">
        <v>594</v>
      </c>
      <c r="M78" s="66"/>
    </row>
    <row r="79" spans="1:16" s="53" customFormat="1" hidden="1">
      <c r="A79" s="27" t="s">
        <v>434</v>
      </c>
      <c r="B79" s="53" t="s">
        <v>631</v>
      </c>
      <c r="D79" s="61" t="s">
        <v>106</v>
      </c>
      <c r="E79" s="62" t="s">
        <v>632</v>
      </c>
      <c r="F79" s="54">
        <f t="shared" si="2"/>
        <v>12</v>
      </c>
      <c r="G79" s="62" t="s">
        <v>633</v>
      </c>
      <c r="H79" s="54">
        <f t="shared" si="0"/>
        <v>45</v>
      </c>
      <c r="I79" s="65" t="s">
        <v>630</v>
      </c>
      <c r="J79" s="62"/>
      <c r="K79" s="54" t="str">
        <f t="shared" si="1"/>
        <v>E18.024.E0070</v>
      </c>
      <c r="L79" s="62" t="s">
        <v>594</v>
      </c>
      <c r="M79" s="66" t="s">
        <v>634</v>
      </c>
    </row>
    <row r="80" spans="1:16" s="67" customFormat="1" hidden="1">
      <c r="A80" s="27" t="s">
        <v>434</v>
      </c>
      <c r="B80" s="67">
        <v>2019</v>
      </c>
      <c r="D80" s="68" t="s">
        <v>635</v>
      </c>
      <c r="E80" s="69" t="s">
        <v>636</v>
      </c>
      <c r="F80" s="70">
        <f t="shared" si="2"/>
        <v>18</v>
      </c>
      <c r="G80" s="69" t="s">
        <v>637</v>
      </c>
      <c r="H80" s="70">
        <f t="shared" si="0"/>
        <v>31</v>
      </c>
      <c r="I80" s="71" t="s">
        <v>638</v>
      </c>
      <c r="J80" s="69"/>
      <c r="K80" s="70" t="str">
        <f>+CONCATENATE($P$71,$P$72,D80)</f>
        <v>E19.024.E0071</v>
      </c>
      <c r="L80" s="69" t="s">
        <v>594</v>
      </c>
      <c r="M80" s="72" t="s">
        <v>639</v>
      </c>
    </row>
    <row r="81" spans="1:13" s="67" customFormat="1" hidden="1">
      <c r="A81" s="27" t="s">
        <v>434</v>
      </c>
      <c r="B81" s="67">
        <v>2019</v>
      </c>
      <c r="D81" s="68" t="s">
        <v>640</v>
      </c>
      <c r="E81" s="69" t="s">
        <v>641</v>
      </c>
      <c r="F81" s="70">
        <f t="shared" si="2"/>
        <v>13</v>
      </c>
      <c r="G81" s="69" t="s">
        <v>642</v>
      </c>
      <c r="H81" s="70">
        <f t="shared" si="0"/>
        <v>50</v>
      </c>
      <c r="I81" s="44" t="s">
        <v>593</v>
      </c>
      <c r="J81" s="69"/>
      <c r="K81" s="70" t="str">
        <f t="shared" ref="K81:K87" si="3">+CONCATENATE($P$71,$P$72,D81)</f>
        <v>E19.024.E0072</v>
      </c>
      <c r="L81" s="69" t="s">
        <v>594</v>
      </c>
      <c r="M81" s="72" t="s">
        <v>643</v>
      </c>
    </row>
    <row r="82" spans="1:13" s="67" customFormat="1" hidden="1">
      <c r="A82" s="27" t="s">
        <v>434</v>
      </c>
      <c r="B82" s="67">
        <v>2019</v>
      </c>
      <c r="D82" s="68" t="s">
        <v>644</v>
      </c>
      <c r="E82" s="69" t="s">
        <v>645</v>
      </c>
      <c r="F82" s="70">
        <f t="shared" si="2"/>
        <v>20</v>
      </c>
      <c r="G82" s="69" t="s">
        <v>646</v>
      </c>
      <c r="H82" s="70">
        <f t="shared" si="0"/>
        <v>50</v>
      </c>
      <c r="I82" s="44" t="s">
        <v>593</v>
      </c>
      <c r="J82" s="69"/>
      <c r="K82" s="70" t="str">
        <f t="shared" si="3"/>
        <v>E19.024.E0073</v>
      </c>
      <c r="L82" s="69" t="s">
        <v>594</v>
      </c>
      <c r="M82" s="72" t="s">
        <v>643</v>
      </c>
    </row>
    <row r="83" spans="1:13" s="67" customFormat="1" hidden="1">
      <c r="A83" s="27" t="s">
        <v>434</v>
      </c>
      <c r="B83" s="67">
        <v>2019</v>
      </c>
      <c r="D83" s="68" t="s">
        <v>647</v>
      </c>
      <c r="E83" s="69" t="s">
        <v>648</v>
      </c>
      <c r="F83" s="70">
        <f t="shared" si="2"/>
        <v>18</v>
      </c>
      <c r="G83" s="69" t="s">
        <v>649</v>
      </c>
      <c r="H83" s="70">
        <f t="shared" si="0"/>
        <v>19</v>
      </c>
      <c r="I83" s="31" t="s">
        <v>598</v>
      </c>
      <c r="J83" s="69"/>
      <c r="K83" s="70" t="str">
        <f t="shared" si="3"/>
        <v>E19.024.E0074</v>
      </c>
      <c r="L83" s="69" t="s">
        <v>594</v>
      </c>
      <c r="M83" s="72" t="s">
        <v>643</v>
      </c>
    </row>
    <row r="84" spans="1:13" s="67" customFormat="1" hidden="1">
      <c r="A84" s="27" t="s">
        <v>434</v>
      </c>
      <c r="B84" s="67">
        <v>2019</v>
      </c>
      <c r="D84" s="68" t="s">
        <v>650</v>
      </c>
      <c r="E84" s="69" t="s">
        <v>651</v>
      </c>
      <c r="F84" s="70">
        <f t="shared" si="2"/>
        <v>11</v>
      </c>
      <c r="G84" s="69" t="s">
        <v>652</v>
      </c>
      <c r="H84" s="70">
        <f t="shared" si="0"/>
        <v>49</v>
      </c>
      <c r="I84" s="44" t="s">
        <v>593</v>
      </c>
      <c r="J84" s="69"/>
      <c r="K84" s="70" t="str">
        <f t="shared" si="3"/>
        <v>E19.024.E0075</v>
      </c>
      <c r="L84" s="69" t="s">
        <v>594</v>
      </c>
      <c r="M84" s="72" t="s">
        <v>643</v>
      </c>
    </row>
    <row r="85" spans="1:13" s="67" customFormat="1" hidden="1">
      <c r="A85" s="27" t="s">
        <v>434</v>
      </c>
      <c r="B85" s="67">
        <v>2019</v>
      </c>
      <c r="D85" s="68" t="s">
        <v>653</v>
      </c>
      <c r="E85" s="69" t="s">
        <v>654</v>
      </c>
      <c r="F85" s="70">
        <f t="shared" si="2"/>
        <v>12</v>
      </c>
      <c r="G85" s="69" t="s">
        <v>655</v>
      </c>
      <c r="H85" s="70">
        <f t="shared" si="0"/>
        <v>33</v>
      </c>
      <c r="I85" s="44" t="s">
        <v>593</v>
      </c>
      <c r="J85" s="69"/>
      <c r="K85" s="70" t="str">
        <f t="shared" si="3"/>
        <v>E19.024.E0076</v>
      </c>
      <c r="L85" s="69" t="s">
        <v>594</v>
      </c>
      <c r="M85" s="72" t="s">
        <v>643</v>
      </c>
    </row>
    <row r="86" spans="1:13" s="67" customFormat="1" hidden="1">
      <c r="A86" s="27" t="s">
        <v>434</v>
      </c>
      <c r="B86" s="67">
        <v>2019</v>
      </c>
      <c r="D86" s="68" t="s">
        <v>656</v>
      </c>
      <c r="E86" s="69" t="s">
        <v>657</v>
      </c>
      <c r="F86" s="70">
        <f t="shared" si="2"/>
        <v>17</v>
      </c>
      <c r="G86" s="69" t="s">
        <v>658</v>
      </c>
      <c r="H86" s="70">
        <f t="shared" si="0"/>
        <v>49</v>
      </c>
      <c r="I86" s="44" t="s">
        <v>593</v>
      </c>
      <c r="J86" s="69"/>
      <c r="K86" s="70" t="str">
        <f t="shared" si="3"/>
        <v>E19.024.E0077</v>
      </c>
      <c r="L86" s="69" t="s">
        <v>594</v>
      </c>
      <c r="M86" s="72" t="s">
        <v>643</v>
      </c>
    </row>
    <row r="87" spans="1:13" s="67" customFormat="1" hidden="1">
      <c r="A87" s="27" t="s">
        <v>434</v>
      </c>
      <c r="B87" s="67">
        <v>2019</v>
      </c>
      <c r="D87" s="68" t="s">
        <v>659</v>
      </c>
      <c r="E87" s="69" t="s">
        <v>660</v>
      </c>
      <c r="F87" s="70">
        <f t="shared" si="2"/>
        <v>18</v>
      </c>
      <c r="G87" s="69" t="s">
        <v>661</v>
      </c>
      <c r="H87" s="70">
        <f t="shared" si="0"/>
        <v>22</v>
      </c>
      <c r="I87" s="31" t="s">
        <v>598</v>
      </c>
      <c r="J87" s="69"/>
      <c r="K87" s="70" t="str">
        <f t="shared" si="3"/>
        <v>E19.024.E0078</v>
      </c>
      <c r="L87" s="69" t="s">
        <v>594</v>
      </c>
      <c r="M87" s="72" t="s">
        <v>643</v>
      </c>
    </row>
    <row r="88" spans="1:13" s="53" customFormat="1" hidden="1">
      <c r="A88" s="27" t="s">
        <v>434</v>
      </c>
      <c r="D88" s="61"/>
      <c r="E88" s="62"/>
      <c r="F88" s="54"/>
      <c r="G88" s="62"/>
      <c r="H88" s="54"/>
      <c r="I88" s="65"/>
      <c r="J88" s="62"/>
      <c r="K88" s="54"/>
      <c r="L88" s="62"/>
      <c r="M88" s="66"/>
    </row>
    <row r="89" spans="1:13" s="53" customFormat="1" hidden="1">
      <c r="A89" s="27" t="s">
        <v>434</v>
      </c>
      <c r="D89" s="61"/>
      <c r="E89" s="62"/>
      <c r="F89" s="54"/>
      <c r="G89" s="62"/>
      <c r="H89" s="54"/>
      <c r="I89" s="65"/>
      <c r="J89" s="62"/>
      <c r="K89" s="54"/>
      <c r="L89" s="62"/>
      <c r="M89" s="66"/>
    </row>
    <row r="90" spans="1:13" s="53" customFormat="1" hidden="1">
      <c r="A90" s="27" t="s">
        <v>434</v>
      </c>
      <c r="D90" s="73"/>
      <c r="E90" s="62"/>
      <c r="F90" s="54">
        <f t="shared" si="2"/>
        <v>0</v>
      </c>
      <c r="G90" s="62"/>
      <c r="H90" s="54">
        <f t="shared" si="0"/>
        <v>0</v>
      </c>
      <c r="I90" s="74"/>
      <c r="J90" s="62"/>
      <c r="K90" s="54"/>
      <c r="L90" s="62"/>
    </row>
    <row r="91" spans="1:13" s="53" customFormat="1" hidden="1">
      <c r="A91" s="27" t="s">
        <v>434</v>
      </c>
      <c r="B91" s="53" t="s">
        <v>662</v>
      </c>
      <c r="D91" s="73" t="s">
        <v>74</v>
      </c>
      <c r="E91" s="62" t="s">
        <v>663</v>
      </c>
      <c r="F91" s="54">
        <f t="shared" si="2"/>
        <v>22</v>
      </c>
      <c r="G91" s="62" t="s">
        <v>664</v>
      </c>
      <c r="H91" s="54">
        <f t="shared" si="0"/>
        <v>43</v>
      </c>
      <c r="I91" s="63" t="s">
        <v>665</v>
      </c>
      <c r="J91" s="62"/>
      <c r="K91" s="54" t="str">
        <f>+CONCATENATE($P$67,$P$68,D91)</f>
        <v>E18.024.F0001</v>
      </c>
      <c r="L91" s="62" t="s">
        <v>594</v>
      </c>
    </row>
    <row r="92" spans="1:13" s="53" customFormat="1" hidden="1">
      <c r="A92" s="27" t="s">
        <v>434</v>
      </c>
      <c r="B92" s="53" t="s">
        <v>666</v>
      </c>
      <c r="D92" s="73" t="s">
        <v>72</v>
      </c>
      <c r="E92" s="62" t="s">
        <v>667</v>
      </c>
      <c r="F92" s="54">
        <f t="shared" si="2"/>
        <v>22</v>
      </c>
      <c r="G92" s="62" t="s">
        <v>668</v>
      </c>
      <c r="H92" s="54">
        <f t="shared" si="0"/>
        <v>37</v>
      </c>
      <c r="I92" s="63" t="s">
        <v>669</v>
      </c>
      <c r="J92" s="62"/>
      <c r="K92" s="54" t="str">
        <f>+CONCATENATE($P$67,$P$68,D92)</f>
        <v>E18.024.F0002</v>
      </c>
      <c r="L92" s="62" t="s">
        <v>594</v>
      </c>
    </row>
    <row r="93" spans="1:13" s="53" customFormat="1" hidden="1">
      <c r="A93" s="27" t="s">
        <v>434</v>
      </c>
      <c r="B93" s="53" t="s">
        <v>670</v>
      </c>
      <c r="D93" s="73" t="s">
        <v>78</v>
      </c>
      <c r="E93" s="62" t="s">
        <v>671</v>
      </c>
      <c r="F93" s="54">
        <f t="shared" si="2"/>
        <v>20</v>
      </c>
      <c r="G93" s="62" t="s">
        <v>672</v>
      </c>
      <c r="H93" s="54">
        <f t="shared" si="0"/>
        <v>36</v>
      </c>
      <c r="I93" s="63" t="s">
        <v>673</v>
      </c>
      <c r="J93" s="62"/>
      <c r="K93" s="54" t="str">
        <f>+CONCATENATE($P$67,$P$68,D93)</f>
        <v>E18.024.F0003</v>
      </c>
      <c r="L93" s="62" t="s">
        <v>594</v>
      </c>
    </row>
    <row r="94" spans="1:13" s="53" customFormat="1" hidden="1">
      <c r="A94" s="27" t="s">
        <v>434</v>
      </c>
      <c r="D94" s="73"/>
      <c r="E94" s="62"/>
      <c r="F94" s="54">
        <f t="shared" si="2"/>
        <v>0</v>
      </c>
      <c r="G94" s="62"/>
      <c r="H94" s="54">
        <f t="shared" si="0"/>
        <v>0</v>
      </c>
      <c r="I94" s="74"/>
      <c r="J94" s="62"/>
      <c r="K94" s="54"/>
      <c r="L94" s="62"/>
    </row>
    <row r="95" spans="1:13" s="53" customFormat="1" hidden="1">
      <c r="A95" s="27" t="s">
        <v>434</v>
      </c>
      <c r="B95" s="53" t="s">
        <v>674</v>
      </c>
      <c r="D95" s="73" t="s">
        <v>49</v>
      </c>
      <c r="E95" s="62" t="s">
        <v>675</v>
      </c>
      <c r="F95" s="54">
        <f t="shared" si="2"/>
        <v>14</v>
      </c>
      <c r="G95" s="62" t="s">
        <v>676</v>
      </c>
      <c r="H95" s="54">
        <f t="shared" si="0"/>
        <v>26</v>
      </c>
      <c r="I95" s="62" t="s">
        <v>677</v>
      </c>
      <c r="J95" s="62"/>
      <c r="K95" s="54" t="str">
        <f>+CONCATENATE($P$67,$P$68,D95)</f>
        <v>E18.024.G0001</v>
      </c>
      <c r="L95" s="62" t="s">
        <v>594</v>
      </c>
    </row>
    <row r="96" spans="1:13" s="53" customFormat="1" hidden="1">
      <c r="A96" s="27" t="s">
        <v>434</v>
      </c>
      <c r="B96" s="53" t="s">
        <v>678</v>
      </c>
      <c r="D96" s="73" t="s">
        <v>50</v>
      </c>
      <c r="E96" s="62" t="s">
        <v>679</v>
      </c>
      <c r="F96" s="54">
        <f t="shared" si="2"/>
        <v>8</v>
      </c>
      <c r="G96" s="62" t="s">
        <v>680</v>
      </c>
      <c r="H96" s="54">
        <f t="shared" si="0"/>
        <v>41</v>
      </c>
      <c r="I96" s="65" t="s">
        <v>681</v>
      </c>
      <c r="J96" s="62"/>
      <c r="K96" s="54" t="str">
        <f>+CONCATENATE($P$67,$P$68,D96)</f>
        <v>E18.024.G0002</v>
      </c>
      <c r="L96" s="62" t="s">
        <v>594</v>
      </c>
    </row>
    <row r="97" spans="1:13" s="53" customFormat="1" hidden="1">
      <c r="A97" s="27" t="s">
        <v>434</v>
      </c>
      <c r="B97" s="53" t="s">
        <v>682</v>
      </c>
      <c r="D97" s="73" t="s">
        <v>52</v>
      </c>
      <c r="E97" s="62" t="s">
        <v>683</v>
      </c>
      <c r="F97" s="54">
        <f t="shared" si="2"/>
        <v>21</v>
      </c>
      <c r="G97" s="62" t="s">
        <v>684</v>
      </c>
      <c r="H97" s="54">
        <f t="shared" si="0"/>
        <v>35</v>
      </c>
      <c r="I97" s="65" t="s">
        <v>685</v>
      </c>
      <c r="J97" s="62"/>
      <c r="K97" s="54" t="str">
        <f>+CONCATENATE($P$67,$P$68,D97)</f>
        <v>E18.024.G0003</v>
      </c>
      <c r="L97" s="62" t="s">
        <v>594</v>
      </c>
    </row>
    <row r="98" spans="1:13" s="53" customFormat="1" hidden="1">
      <c r="A98" s="27" t="s">
        <v>434</v>
      </c>
      <c r="B98" s="53" t="s">
        <v>686</v>
      </c>
      <c r="D98" s="73" t="s">
        <v>411</v>
      </c>
      <c r="E98" s="62" t="s">
        <v>687</v>
      </c>
      <c r="F98" s="54">
        <f t="shared" si="2"/>
        <v>17</v>
      </c>
      <c r="G98" s="62" t="s">
        <v>688</v>
      </c>
      <c r="H98" s="54">
        <f t="shared" si="0"/>
        <v>29</v>
      </c>
      <c r="I98" s="65" t="s">
        <v>689</v>
      </c>
      <c r="J98" s="62"/>
      <c r="K98" s="54" t="str">
        <f>+CONCATENATE($P$67,$P$68,D98)</f>
        <v>E18.024.G0004</v>
      </c>
      <c r="L98" s="62" t="s">
        <v>594</v>
      </c>
    </row>
    <row r="99" spans="1:13" s="53" customFormat="1" hidden="1">
      <c r="A99" s="27" t="s">
        <v>434</v>
      </c>
      <c r="B99" s="53" t="s">
        <v>690</v>
      </c>
      <c r="D99" s="73" t="s">
        <v>71</v>
      </c>
      <c r="E99" s="62" t="s">
        <v>691</v>
      </c>
      <c r="F99" s="54">
        <f t="shared" si="2"/>
        <v>17</v>
      </c>
      <c r="G99" s="62" t="s">
        <v>692</v>
      </c>
      <c r="H99" s="54">
        <f t="shared" si="0"/>
        <v>39</v>
      </c>
      <c r="I99" s="65" t="s">
        <v>630</v>
      </c>
      <c r="J99" s="62"/>
      <c r="K99" s="54" t="str">
        <f>+CONCATENATE($P$67,$P$68,D99)</f>
        <v>E18.024.G0005</v>
      </c>
      <c r="L99" s="62" t="s">
        <v>594</v>
      </c>
    </row>
    <row r="100" spans="1:13" s="53" customFormat="1" hidden="1">
      <c r="A100" s="27" t="s">
        <v>434</v>
      </c>
      <c r="D100" s="73"/>
      <c r="E100" s="62"/>
      <c r="F100" s="54">
        <f t="shared" si="2"/>
        <v>0</v>
      </c>
      <c r="G100" s="62"/>
      <c r="H100" s="54">
        <f t="shared" si="0"/>
        <v>0</v>
      </c>
      <c r="I100" s="74"/>
      <c r="J100" s="62"/>
      <c r="K100" s="54"/>
      <c r="L100" s="62"/>
    </row>
    <row r="101" spans="1:13" s="53" customFormat="1" hidden="1">
      <c r="A101" s="27" t="s">
        <v>434</v>
      </c>
      <c r="D101" s="73" t="s">
        <v>47</v>
      </c>
      <c r="E101" s="62" t="s">
        <v>693</v>
      </c>
      <c r="F101" s="54">
        <f t="shared" si="2"/>
        <v>14</v>
      </c>
      <c r="G101" s="62" t="s">
        <v>694</v>
      </c>
      <c r="H101" s="54">
        <f t="shared" si="0"/>
        <v>12</v>
      </c>
      <c r="I101" s="74" t="s">
        <v>695</v>
      </c>
      <c r="J101" s="62"/>
      <c r="K101" s="54" t="str">
        <f>+CONCATENATE($P$67,$P$68,D101)</f>
        <v>E18.024.H0001</v>
      </c>
      <c r="L101" s="62" t="s">
        <v>594</v>
      </c>
    </row>
    <row r="102" spans="1:13" s="53" customFormat="1" hidden="1">
      <c r="A102" s="27" t="s">
        <v>434</v>
      </c>
      <c r="D102" s="73"/>
      <c r="E102" s="62"/>
      <c r="F102" s="62"/>
      <c r="G102" s="62"/>
      <c r="H102" s="62"/>
      <c r="I102" s="74"/>
      <c r="J102" s="62"/>
      <c r="K102" s="62"/>
      <c r="L102" s="62"/>
    </row>
    <row r="103" spans="1:13" s="53" customFormat="1" hidden="1">
      <c r="A103" s="27" t="s">
        <v>434</v>
      </c>
      <c r="D103" s="75"/>
      <c r="E103" s="62"/>
      <c r="F103" s="62"/>
      <c r="G103" s="62"/>
      <c r="H103" s="62"/>
      <c r="I103" s="74"/>
      <c r="J103" s="62"/>
      <c r="K103" s="62"/>
      <c r="L103" s="62"/>
    </row>
    <row r="104" spans="1:13" s="53" customFormat="1" hidden="1">
      <c r="A104" s="27" t="s">
        <v>434</v>
      </c>
      <c r="D104" s="75"/>
      <c r="E104" s="62"/>
      <c r="F104" s="62"/>
      <c r="G104" s="62"/>
      <c r="H104" s="62"/>
      <c r="I104" s="74"/>
      <c r="J104" s="62"/>
      <c r="K104" s="62"/>
      <c r="L104" s="62"/>
    </row>
    <row r="105" spans="1:13" s="53" customFormat="1" hidden="1">
      <c r="A105" s="27" t="s">
        <v>434</v>
      </c>
      <c r="D105" s="75"/>
      <c r="E105" s="62"/>
      <c r="F105" s="62"/>
      <c r="G105" s="62"/>
      <c r="H105" s="62"/>
      <c r="I105" s="74"/>
      <c r="J105" s="62"/>
      <c r="K105" s="62"/>
      <c r="L105" s="62"/>
    </row>
    <row r="106" spans="1:13" s="53" customFormat="1" hidden="1">
      <c r="A106" s="27" t="s">
        <v>434</v>
      </c>
      <c r="B106" s="76" t="s">
        <v>696</v>
      </c>
      <c r="D106" s="75"/>
      <c r="E106" s="62"/>
      <c r="F106" s="62"/>
      <c r="G106" s="62"/>
      <c r="H106" s="62"/>
      <c r="I106" s="74"/>
      <c r="J106" s="62"/>
      <c r="K106" s="62"/>
      <c r="L106" s="62"/>
    </row>
    <row r="107" spans="1:13" s="53" customFormat="1">
      <c r="A107" s="27" t="s">
        <v>434</v>
      </c>
      <c r="B107" s="53" t="s">
        <v>697</v>
      </c>
      <c r="D107" s="77" t="s">
        <v>184</v>
      </c>
      <c r="E107" s="78" t="s">
        <v>698</v>
      </c>
      <c r="F107" s="62"/>
      <c r="G107" s="78" t="s">
        <v>699</v>
      </c>
      <c r="H107" s="62"/>
      <c r="I107" s="79" t="s">
        <v>700</v>
      </c>
      <c r="J107" s="62"/>
      <c r="K107" s="54" t="str">
        <f>+CONCATENATE($P$67,$P$68,D107)</f>
        <v>E18.024.I0001</v>
      </c>
      <c r="L107" s="62" t="s">
        <v>594</v>
      </c>
    </row>
    <row r="108" spans="1:13" s="53" customFormat="1">
      <c r="A108" s="27" t="s">
        <v>434</v>
      </c>
      <c r="B108" s="53" t="s">
        <v>701</v>
      </c>
      <c r="D108" s="77" t="s">
        <v>88</v>
      </c>
      <c r="E108" s="78" t="s">
        <v>702</v>
      </c>
      <c r="F108" s="62"/>
      <c r="G108" s="78" t="s">
        <v>703</v>
      </c>
      <c r="H108" s="62"/>
      <c r="I108" s="79" t="s">
        <v>704</v>
      </c>
      <c r="J108" s="62"/>
      <c r="K108" s="54" t="str">
        <f>+CONCATENATE($P$67,$P$68,D108)</f>
        <v>E18.024.I0035</v>
      </c>
      <c r="L108" s="62" t="s">
        <v>594</v>
      </c>
      <c r="M108" s="53" t="s">
        <v>705</v>
      </c>
    </row>
    <row r="109" spans="1:13" s="53" customFormat="1">
      <c r="A109" s="27" t="s">
        <v>434</v>
      </c>
      <c r="B109" s="53" t="s">
        <v>701</v>
      </c>
      <c r="D109" s="77" t="s">
        <v>68</v>
      </c>
      <c r="E109" s="78" t="s">
        <v>706</v>
      </c>
      <c r="F109" s="62"/>
      <c r="G109" s="78" t="s">
        <v>707</v>
      </c>
      <c r="H109" s="62"/>
      <c r="I109" s="79" t="s">
        <v>619</v>
      </c>
      <c r="J109" s="62"/>
      <c r="K109" s="54" t="str">
        <f>+CONCATENATE($P$67,$P$68,D109)</f>
        <v>E18.024.I0036</v>
      </c>
      <c r="L109" s="62" t="s">
        <v>594</v>
      </c>
      <c r="M109" s="53" t="s">
        <v>705</v>
      </c>
    </row>
    <row r="110" spans="1:13" s="53" customFormat="1">
      <c r="A110" s="27" t="s">
        <v>434</v>
      </c>
      <c r="B110" s="53" t="s">
        <v>708</v>
      </c>
      <c r="D110" s="77" t="s">
        <v>709</v>
      </c>
      <c r="E110" s="78" t="s">
        <v>710</v>
      </c>
      <c r="F110" s="62"/>
      <c r="G110" s="78" t="s">
        <v>711</v>
      </c>
      <c r="H110" s="62"/>
      <c r="I110" s="65" t="s">
        <v>630</v>
      </c>
      <c r="J110" s="62"/>
      <c r="K110" s="54" t="str">
        <f>+CONCATENATE($P$67,$P$68,D110)</f>
        <v>E18.024.I0002</v>
      </c>
      <c r="L110" s="62" t="s">
        <v>594</v>
      </c>
      <c r="M110" s="53" t="s">
        <v>705</v>
      </c>
    </row>
    <row r="111" spans="1:13" s="67" customFormat="1" ht="12" customHeight="1">
      <c r="A111" s="27" t="s">
        <v>434</v>
      </c>
      <c r="B111" s="67" t="s">
        <v>712</v>
      </c>
      <c r="D111" s="80" t="s">
        <v>713</v>
      </c>
      <c r="E111" s="81" t="s">
        <v>636</v>
      </c>
      <c r="F111" s="70">
        <f>+LEN(E111)</f>
        <v>18</v>
      </c>
      <c r="G111" s="81" t="s">
        <v>637</v>
      </c>
      <c r="H111" s="70">
        <f>+LEN(G111)</f>
        <v>31</v>
      </c>
      <c r="I111" s="82" t="s">
        <v>638</v>
      </c>
      <c r="J111" s="69"/>
      <c r="K111" s="70" t="str">
        <f>+CONCATENATE($P$71,$P$72,D111)</f>
        <v>E19.024.I0117</v>
      </c>
      <c r="L111" s="69"/>
      <c r="M111" s="72" t="s">
        <v>714</v>
      </c>
    </row>
    <row r="112" spans="1:13" s="53" customFormat="1" hidden="1">
      <c r="A112" s="27" t="s">
        <v>434</v>
      </c>
      <c r="D112" s="77"/>
      <c r="E112" s="78"/>
      <c r="F112" s="62"/>
      <c r="G112" s="78"/>
      <c r="H112" s="62"/>
      <c r="I112" s="79"/>
      <c r="J112" s="62"/>
      <c r="K112" s="54"/>
      <c r="L112" s="62"/>
    </row>
    <row r="113" spans="1:12" s="53" customFormat="1">
      <c r="A113" s="27" t="s">
        <v>434</v>
      </c>
      <c r="B113" s="53" t="s">
        <v>715</v>
      </c>
      <c r="D113" s="77" t="s">
        <v>236</v>
      </c>
      <c r="E113" s="78" t="s">
        <v>716</v>
      </c>
      <c r="F113" s="62"/>
      <c r="G113" s="78" t="s">
        <v>716</v>
      </c>
      <c r="H113" s="62"/>
      <c r="I113" s="79" t="s">
        <v>717</v>
      </c>
      <c r="J113" s="62"/>
      <c r="K113" s="54" t="str">
        <f>+CONCATENATE($P$67,$P$68,D113)</f>
        <v>E18.024.I0003</v>
      </c>
      <c r="L113" s="62" t="s">
        <v>718</v>
      </c>
    </row>
    <row r="114" spans="1:12" s="53" customFormat="1" ht="14.25" customHeight="1">
      <c r="A114" s="27" t="s">
        <v>434</v>
      </c>
      <c r="B114" s="53" t="s">
        <v>715</v>
      </c>
      <c r="D114" s="77" t="s">
        <v>237</v>
      </c>
      <c r="E114" s="78" t="s">
        <v>719</v>
      </c>
      <c r="F114" s="62"/>
      <c r="G114" s="78" t="s">
        <v>720</v>
      </c>
      <c r="H114" s="62"/>
      <c r="I114" s="79" t="s">
        <v>717</v>
      </c>
      <c r="J114" s="62"/>
      <c r="K114" s="54" t="str">
        <f t="shared" ref="K114:K153" si="4">+CONCATENATE($P$67,$P$68,D114)</f>
        <v>E18.024.I0004</v>
      </c>
      <c r="L114" s="62" t="s">
        <v>718</v>
      </c>
    </row>
    <row r="115" spans="1:12" s="53" customFormat="1">
      <c r="A115" s="27" t="s">
        <v>434</v>
      </c>
      <c r="B115" s="53" t="s">
        <v>715</v>
      </c>
      <c r="D115" s="77" t="s">
        <v>238</v>
      </c>
      <c r="E115" s="78" t="s">
        <v>721</v>
      </c>
      <c r="F115" s="62"/>
      <c r="G115" s="78" t="s">
        <v>722</v>
      </c>
      <c r="H115" s="62"/>
      <c r="I115" s="79" t="s">
        <v>717</v>
      </c>
      <c r="J115" s="62"/>
      <c r="K115" s="54" t="str">
        <f t="shared" si="4"/>
        <v>E18.024.I0005</v>
      </c>
      <c r="L115" s="62" t="s">
        <v>718</v>
      </c>
    </row>
    <row r="116" spans="1:12" s="53" customFormat="1">
      <c r="A116" s="27" t="s">
        <v>434</v>
      </c>
      <c r="B116" s="53" t="s">
        <v>715</v>
      </c>
      <c r="D116" s="77" t="s">
        <v>185</v>
      </c>
      <c r="E116" s="78" t="s">
        <v>723</v>
      </c>
      <c r="F116" s="62"/>
      <c r="G116" s="78" t="s">
        <v>724</v>
      </c>
      <c r="H116" s="62"/>
      <c r="I116" s="79" t="s">
        <v>700</v>
      </c>
      <c r="J116" s="62"/>
      <c r="K116" s="54" t="str">
        <f t="shared" si="4"/>
        <v>E18.024.I0006</v>
      </c>
      <c r="L116" s="62" t="s">
        <v>718</v>
      </c>
    </row>
    <row r="117" spans="1:12" s="53" customFormat="1">
      <c r="A117" s="27" t="s">
        <v>434</v>
      </c>
      <c r="B117" s="53" t="s">
        <v>715</v>
      </c>
      <c r="D117" s="77" t="s">
        <v>186</v>
      </c>
      <c r="E117" s="78" t="s">
        <v>725</v>
      </c>
      <c r="F117" s="62"/>
      <c r="G117" s="78" t="s">
        <v>726</v>
      </c>
      <c r="H117" s="62"/>
      <c r="I117" s="79" t="s">
        <v>700</v>
      </c>
      <c r="J117" s="62"/>
      <c r="K117" s="54" t="str">
        <f t="shared" si="4"/>
        <v>E18.024.I0007</v>
      </c>
      <c r="L117" s="62" t="s">
        <v>718</v>
      </c>
    </row>
    <row r="118" spans="1:12" s="53" customFormat="1">
      <c r="A118" s="27" t="s">
        <v>434</v>
      </c>
      <c r="B118" s="53" t="s">
        <v>715</v>
      </c>
      <c r="D118" s="77" t="s">
        <v>187</v>
      </c>
      <c r="E118" s="78" t="s">
        <v>727</v>
      </c>
      <c r="F118" s="62"/>
      <c r="G118" s="78" t="s">
        <v>728</v>
      </c>
      <c r="H118" s="62"/>
      <c r="I118" s="79" t="s">
        <v>700</v>
      </c>
      <c r="J118" s="62"/>
      <c r="K118" s="54" t="str">
        <f t="shared" si="4"/>
        <v>E18.024.I0008</v>
      </c>
      <c r="L118" s="62" t="s">
        <v>718</v>
      </c>
    </row>
    <row r="119" spans="1:12" s="53" customFormat="1">
      <c r="A119" s="27" t="s">
        <v>434</v>
      </c>
      <c r="B119" s="53" t="s">
        <v>715</v>
      </c>
      <c r="D119" s="77" t="s">
        <v>188</v>
      </c>
      <c r="E119" s="78" t="s">
        <v>729</v>
      </c>
      <c r="F119" s="62"/>
      <c r="G119" s="78" t="s">
        <v>730</v>
      </c>
      <c r="H119" s="62"/>
      <c r="I119" s="79" t="s">
        <v>700</v>
      </c>
      <c r="J119" s="62"/>
      <c r="K119" s="54" t="str">
        <f t="shared" si="4"/>
        <v>E18.024.I0009</v>
      </c>
      <c r="L119" s="62" t="s">
        <v>718</v>
      </c>
    </row>
    <row r="120" spans="1:12" s="53" customFormat="1">
      <c r="A120" s="27" t="s">
        <v>434</v>
      </c>
      <c r="B120" s="53" t="s">
        <v>715</v>
      </c>
      <c r="D120" s="77" t="s">
        <v>189</v>
      </c>
      <c r="E120" s="78" t="s">
        <v>731</v>
      </c>
      <c r="F120" s="62"/>
      <c r="G120" s="78" t="s">
        <v>732</v>
      </c>
      <c r="H120" s="62"/>
      <c r="I120" s="79" t="s">
        <v>700</v>
      </c>
      <c r="J120" s="62"/>
      <c r="K120" s="54" t="str">
        <f t="shared" si="4"/>
        <v>E18.024.I0010</v>
      </c>
      <c r="L120" s="62" t="s">
        <v>718</v>
      </c>
    </row>
    <row r="121" spans="1:12" s="53" customFormat="1">
      <c r="A121" s="27" t="s">
        <v>434</v>
      </c>
      <c r="B121" s="53" t="s">
        <v>715</v>
      </c>
      <c r="D121" s="77" t="s">
        <v>190</v>
      </c>
      <c r="E121" s="78" t="s">
        <v>733</v>
      </c>
      <c r="F121" s="62"/>
      <c r="G121" s="78" t="s">
        <v>734</v>
      </c>
      <c r="H121" s="62"/>
      <c r="I121" s="79" t="s">
        <v>700</v>
      </c>
      <c r="J121" s="62"/>
      <c r="K121" s="54" t="str">
        <f t="shared" si="4"/>
        <v>E18.024.I0011</v>
      </c>
      <c r="L121" s="62" t="s">
        <v>718</v>
      </c>
    </row>
    <row r="122" spans="1:12" s="53" customFormat="1">
      <c r="A122" s="27" t="s">
        <v>434</v>
      </c>
      <c r="B122" s="53" t="s">
        <v>715</v>
      </c>
      <c r="D122" s="77" t="s">
        <v>195</v>
      </c>
      <c r="E122" s="78" t="s">
        <v>735</v>
      </c>
      <c r="F122" s="62"/>
      <c r="G122" s="78" t="s">
        <v>736</v>
      </c>
      <c r="H122" s="62"/>
      <c r="I122" s="79" t="s">
        <v>737</v>
      </c>
      <c r="J122" s="62"/>
      <c r="K122" s="54" t="str">
        <f t="shared" si="4"/>
        <v>E18.024.I0012</v>
      </c>
      <c r="L122" s="62" t="s">
        <v>718</v>
      </c>
    </row>
    <row r="123" spans="1:12" s="53" customFormat="1">
      <c r="A123" s="27" t="s">
        <v>434</v>
      </c>
      <c r="B123" s="53" t="s">
        <v>715</v>
      </c>
      <c r="D123" s="77" t="s">
        <v>196</v>
      </c>
      <c r="E123" s="78" t="s">
        <v>738</v>
      </c>
      <c r="F123" s="62"/>
      <c r="G123" s="78" t="s">
        <v>736</v>
      </c>
      <c r="H123" s="62"/>
      <c r="I123" s="79" t="s">
        <v>737</v>
      </c>
      <c r="J123" s="62"/>
      <c r="K123" s="54" t="str">
        <f t="shared" si="4"/>
        <v>E18.024.I0013</v>
      </c>
      <c r="L123" s="62" t="s">
        <v>718</v>
      </c>
    </row>
    <row r="124" spans="1:12" s="53" customFormat="1">
      <c r="A124" s="27" t="s">
        <v>434</v>
      </c>
      <c r="B124" s="53" t="s">
        <v>715</v>
      </c>
      <c r="D124" s="77" t="s">
        <v>197</v>
      </c>
      <c r="E124" s="78" t="s">
        <v>739</v>
      </c>
      <c r="F124" s="62"/>
      <c r="G124" s="78" t="s">
        <v>740</v>
      </c>
      <c r="H124" s="62"/>
      <c r="I124" s="79" t="s">
        <v>737</v>
      </c>
      <c r="J124" s="62"/>
      <c r="K124" s="54" t="str">
        <f t="shared" si="4"/>
        <v>E18.024.I0014</v>
      </c>
      <c r="L124" s="62" t="s">
        <v>718</v>
      </c>
    </row>
    <row r="125" spans="1:12" s="53" customFormat="1">
      <c r="A125" s="27" t="s">
        <v>434</v>
      </c>
      <c r="B125" s="53" t="s">
        <v>715</v>
      </c>
      <c r="D125" s="77" t="s">
        <v>198</v>
      </c>
      <c r="E125" s="78" t="s">
        <v>741</v>
      </c>
      <c r="F125" s="62"/>
      <c r="G125" s="78" t="s">
        <v>742</v>
      </c>
      <c r="H125" s="62"/>
      <c r="I125" s="79" t="s">
        <v>737</v>
      </c>
      <c r="J125" s="62"/>
      <c r="K125" s="54" t="str">
        <f t="shared" si="4"/>
        <v>E18.024.I0015</v>
      </c>
      <c r="L125" s="62" t="s">
        <v>718</v>
      </c>
    </row>
    <row r="126" spans="1:12" s="53" customFormat="1">
      <c r="A126" s="27" t="s">
        <v>434</v>
      </c>
      <c r="B126" s="53" t="s">
        <v>715</v>
      </c>
      <c r="D126" s="77" t="s">
        <v>199</v>
      </c>
      <c r="E126" s="78" t="s">
        <v>743</v>
      </c>
      <c r="F126" s="62"/>
      <c r="G126" s="78" t="s">
        <v>744</v>
      </c>
      <c r="H126" s="62"/>
      <c r="I126" s="79" t="s">
        <v>737</v>
      </c>
      <c r="J126" s="62"/>
      <c r="K126" s="54" t="str">
        <f t="shared" si="4"/>
        <v>E18.024.I0016</v>
      </c>
      <c r="L126" s="62" t="s">
        <v>718</v>
      </c>
    </row>
    <row r="127" spans="1:12" s="53" customFormat="1">
      <c r="A127" s="27" t="s">
        <v>434</v>
      </c>
      <c r="B127" s="53" t="s">
        <v>715</v>
      </c>
      <c r="D127" s="77" t="s">
        <v>200</v>
      </c>
      <c r="E127" s="78" t="s">
        <v>745</v>
      </c>
      <c r="F127" s="62"/>
      <c r="G127" s="78" t="s">
        <v>746</v>
      </c>
      <c r="H127" s="62"/>
      <c r="I127" s="79" t="s">
        <v>737</v>
      </c>
      <c r="J127" s="62"/>
      <c r="K127" s="54" t="str">
        <f t="shared" si="4"/>
        <v>E18.024.I0017</v>
      </c>
      <c r="L127" s="62" t="s">
        <v>718</v>
      </c>
    </row>
    <row r="128" spans="1:12" s="53" customFormat="1">
      <c r="A128" s="27" t="s">
        <v>434</v>
      </c>
      <c r="B128" s="53" t="s">
        <v>715</v>
      </c>
      <c r="D128" s="77" t="s">
        <v>201</v>
      </c>
      <c r="E128" s="78" t="s">
        <v>747</v>
      </c>
      <c r="F128" s="62"/>
      <c r="G128" s="78" t="s">
        <v>748</v>
      </c>
      <c r="H128" s="62"/>
      <c r="I128" s="79" t="s">
        <v>737</v>
      </c>
      <c r="J128" s="62"/>
      <c r="K128" s="54" t="str">
        <f t="shared" si="4"/>
        <v>E18.024.I0018</v>
      </c>
      <c r="L128" s="62" t="s">
        <v>718</v>
      </c>
    </row>
    <row r="129" spans="1:20" s="53" customFormat="1">
      <c r="A129" s="27" t="s">
        <v>434</v>
      </c>
      <c r="B129" s="53" t="s">
        <v>715</v>
      </c>
      <c r="D129" s="77" t="s">
        <v>202</v>
      </c>
      <c r="E129" s="78" t="s">
        <v>749</v>
      </c>
      <c r="F129" s="62"/>
      <c r="G129" s="78" t="s">
        <v>750</v>
      </c>
      <c r="H129" s="62"/>
      <c r="I129" s="79" t="s">
        <v>737</v>
      </c>
      <c r="J129" s="62"/>
      <c r="K129" s="54" t="str">
        <f t="shared" si="4"/>
        <v>E18.024.I0019</v>
      </c>
      <c r="L129" s="62" t="s">
        <v>718</v>
      </c>
    </row>
    <row r="130" spans="1:20" s="53" customFormat="1">
      <c r="A130" s="27" t="s">
        <v>434</v>
      </c>
      <c r="B130" s="53" t="s">
        <v>715</v>
      </c>
      <c r="D130" s="77" t="s">
        <v>203</v>
      </c>
      <c r="E130" s="78" t="s">
        <v>751</v>
      </c>
      <c r="F130" s="62"/>
      <c r="G130" s="78" t="s">
        <v>752</v>
      </c>
      <c r="H130" s="62"/>
      <c r="I130" s="79" t="s">
        <v>737</v>
      </c>
      <c r="J130" s="62"/>
      <c r="K130" s="54" t="str">
        <f t="shared" si="4"/>
        <v>E18.024.I0020</v>
      </c>
      <c r="L130" s="62" t="s">
        <v>718</v>
      </c>
    </row>
    <row r="131" spans="1:20" s="53" customFormat="1">
      <c r="A131" s="27" t="s">
        <v>434</v>
      </c>
      <c r="B131" s="53" t="s">
        <v>715</v>
      </c>
      <c r="D131" s="77" t="s">
        <v>204</v>
      </c>
      <c r="E131" s="78" t="s">
        <v>753</v>
      </c>
      <c r="F131" s="62"/>
      <c r="G131" s="83" t="s">
        <v>754</v>
      </c>
      <c r="H131" s="62"/>
      <c r="I131" s="79" t="s">
        <v>737</v>
      </c>
      <c r="J131" s="62"/>
      <c r="K131" s="54" t="str">
        <f t="shared" si="4"/>
        <v>E18.024.I0021</v>
      </c>
      <c r="L131" s="62" t="s">
        <v>718</v>
      </c>
    </row>
    <row r="132" spans="1:20" s="53" customFormat="1">
      <c r="A132" s="27" t="s">
        <v>434</v>
      </c>
      <c r="B132" s="53" t="s">
        <v>715</v>
      </c>
      <c r="D132" s="77" t="s">
        <v>205</v>
      </c>
      <c r="E132" s="78" t="s">
        <v>755</v>
      </c>
      <c r="F132" s="62"/>
      <c r="G132" s="83" t="s">
        <v>756</v>
      </c>
      <c r="H132" s="62"/>
      <c r="I132" s="79" t="s">
        <v>737</v>
      </c>
      <c r="J132" s="62"/>
      <c r="K132" s="54" t="str">
        <f t="shared" si="4"/>
        <v>E18.024.I0022</v>
      </c>
      <c r="L132" s="62" t="s">
        <v>718</v>
      </c>
    </row>
    <row r="133" spans="1:20" s="53" customFormat="1">
      <c r="A133" s="27" t="s">
        <v>434</v>
      </c>
      <c r="B133" s="53" t="s">
        <v>715</v>
      </c>
      <c r="D133" s="77" t="s">
        <v>206</v>
      </c>
      <c r="E133" s="78" t="s">
        <v>757</v>
      </c>
      <c r="F133" s="62"/>
      <c r="G133" s="83" t="s">
        <v>758</v>
      </c>
      <c r="H133" s="62"/>
      <c r="I133" s="79" t="s">
        <v>737</v>
      </c>
      <c r="J133" s="62"/>
      <c r="K133" s="54" t="str">
        <f t="shared" si="4"/>
        <v>E18.024.I0023</v>
      </c>
      <c r="L133" s="62" t="s">
        <v>718</v>
      </c>
    </row>
    <row r="134" spans="1:20" s="53" customFormat="1">
      <c r="A134" s="27" t="s">
        <v>434</v>
      </c>
      <c r="B134" s="53" t="s">
        <v>715</v>
      </c>
      <c r="D134" s="77" t="s">
        <v>207</v>
      </c>
      <c r="E134" s="78" t="s">
        <v>759</v>
      </c>
      <c r="F134" s="62"/>
      <c r="G134" s="83" t="s">
        <v>760</v>
      </c>
      <c r="H134" s="62"/>
      <c r="I134" s="79" t="s">
        <v>737</v>
      </c>
      <c r="J134" s="62"/>
      <c r="K134" s="54" t="str">
        <f t="shared" si="4"/>
        <v>E18.024.I0024</v>
      </c>
      <c r="L134" s="62" t="s">
        <v>718</v>
      </c>
    </row>
    <row r="135" spans="1:20" s="53" customFormat="1">
      <c r="A135" s="27" t="s">
        <v>434</v>
      </c>
      <c r="B135" s="53" t="s">
        <v>715</v>
      </c>
      <c r="D135" s="77" t="s">
        <v>107</v>
      </c>
      <c r="E135" s="78" t="s">
        <v>761</v>
      </c>
      <c r="F135" s="62"/>
      <c r="G135" s="84" t="s">
        <v>762</v>
      </c>
      <c r="H135" s="62"/>
      <c r="I135" s="79" t="s">
        <v>630</v>
      </c>
      <c r="J135" s="62"/>
      <c r="K135" s="54" t="str">
        <f t="shared" si="4"/>
        <v>E18.024.I0025</v>
      </c>
      <c r="L135" s="62" t="s">
        <v>718</v>
      </c>
    </row>
    <row r="136" spans="1:20" s="53" customFormat="1">
      <c r="A136" s="27" t="s">
        <v>434</v>
      </c>
      <c r="B136" s="53" t="s">
        <v>715</v>
      </c>
      <c r="D136" s="77" t="s">
        <v>108</v>
      </c>
      <c r="E136" s="78" t="s">
        <v>763</v>
      </c>
      <c r="F136" s="62"/>
      <c r="G136" s="78" t="s">
        <v>764</v>
      </c>
      <c r="H136" s="62"/>
      <c r="I136" s="79" t="s">
        <v>630</v>
      </c>
      <c r="J136" s="62"/>
      <c r="K136" s="54" t="str">
        <f t="shared" si="4"/>
        <v>E18.024.I0026</v>
      </c>
      <c r="L136" s="62" t="s">
        <v>718</v>
      </c>
    </row>
    <row r="137" spans="1:20" s="53" customFormat="1" ht="22.5">
      <c r="A137" s="27" t="s">
        <v>434</v>
      </c>
      <c r="B137" s="53" t="s">
        <v>715</v>
      </c>
      <c r="D137" s="77" t="s">
        <v>109</v>
      </c>
      <c r="E137" s="78" t="s">
        <v>765</v>
      </c>
      <c r="F137" s="54">
        <f>+LEN(E137)</f>
        <v>16</v>
      </c>
      <c r="G137" s="78" t="s">
        <v>766</v>
      </c>
      <c r="H137" s="54">
        <f>+LEN(G137)</f>
        <v>43</v>
      </c>
      <c r="I137" s="79" t="s">
        <v>630</v>
      </c>
      <c r="J137" s="62"/>
      <c r="K137" s="54" t="str">
        <f t="shared" si="4"/>
        <v>E18.024.I0027</v>
      </c>
      <c r="L137" s="62" t="s">
        <v>718</v>
      </c>
      <c r="M137" s="53" t="s">
        <v>767</v>
      </c>
      <c r="O137" s="53" t="s">
        <v>768</v>
      </c>
      <c r="R137" s="78" t="s">
        <v>769</v>
      </c>
      <c r="S137" s="62"/>
      <c r="T137" s="78" t="s">
        <v>770</v>
      </c>
    </row>
    <row r="138" spans="1:20" s="53" customFormat="1">
      <c r="A138" s="27" t="s">
        <v>434</v>
      </c>
      <c r="B138" s="53" t="s">
        <v>715</v>
      </c>
      <c r="D138" s="77" t="s">
        <v>110</v>
      </c>
      <c r="E138" s="78" t="s">
        <v>771</v>
      </c>
      <c r="F138" s="62"/>
      <c r="G138" s="78" t="s">
        <v>772</v>
      </c>
      <c r="H138" s="62"/>
      <c r="I138" s="79" t="s">
        <v>630</v>
      </c>
      <c r="J138" s="62"/>
      <c r="K138" s="54" t="str">
        <f t="shared" si="4"/>
        <v>E18.024.I0028</v>
      </c>
      <c r="L138" s="62" t="s">
        <v>718</v>
      </c>
    </row>
    <row r="139" spans="1:20" s="53" customFormat="1">
      <c r="A139" s="27" t="s">
        <v>434</v>
      </c>
      <c r="B139" s="53" t="s">
        <v>715</v>
      </c>
      <c r="D139" s="77" t="s">
        <v>90</v>
      </c>
      <c r="E139" s="78" t="s">
        <v>773</v>
      </c>
      <c r="F139" s="62"/>
      <c r="G139" s="78" t="s">
        <v>774</v>
      </c>
      <c r="H139" s="62"/>
      <c r="I139" s="79" t="s">
        <v>775</v>
      </c>
      <c r="J139" s="62"/>
      <c r="K139" s="54" t="str">
        <f t="shared" si="4"/>
        <v>E18.024.I0029</v>
      </c>
      <c r="L139" s="62" t="s">
        <v>718</v>
      </c>
    </row>
    <row r="140" spans="1:20" s="53" customFormat="1">
      <c r="A140" s="27" t="s">
        <v>434</v>
      </c>
      <c r="B140" s="53" t="s">
        <v>715</v>
      </c>
      <c r="D140" s="77" t="s">
        <v>91</v>
      </c>
      <c r="E140" s="78" t="s">
        <v>776</v>
      </c>
      <c r="F140" s="62"/>
      <c r="G140" s="78" t="s">
        <v>777</v>
      </c>
      <c r="H140" s="62"/>
      <c r="I140" s="79" t="s">
        <v>775</v>
      </c>
      <c r="J140" s="62"/>
      <c r="K140" s="54" t="str">
        <f t="shared" si="4"/>
        <v>E18.024.I0030</v>
      </c>
      <c r="L140" s="62" t="s">
        <v>718</v>
      </c>
    </row>
    <row r="141" spans="1:20" s="53" customFormat="1">
      <c r="A141" s="27" t="s">
        <v>434</v>
      </c>
      <c r="B141" s="53" t="s">
        <v>715</v>
      </c>
      <c r="D141" s="77" t="s">
        <v>92</v>
      </c>
      <c r="E141" s="78" t="s">
        <v>778</v>
      </c>
      <c r="F141" s="62"/>
      <c r="G141" s="84" t="s">
        <v>779</v>
      </c>
      <c r="H141" s="62"/>
      <c r="I141" s="79" t="s">
        <v>775</v>
      </c>
      <c r="J141" s="62"/>
      <c r="K141" s="54" t="str">
        <f t="shared" si="4"/>
        <v>E18.024.I0031</v>
      </c>
      <c r="L141" s="62" t="s">
        <v>718</v>
      </c>
    </row>
    <row r="142" spans="1:20" s="53" customFormat="1">
      <c r="A142" s="27" t="s">
        <v>434</v>
      </c>
      <c r="B142" s="53" t="s">
        <v>715</v>
      </c>
      <c r="D142" s="77" t="s">
        <v>93</v>
      </c>
      <c r="E142" s="78" t="s">
        <v>780</v>
      </c>
      <c r="F142" s="62"/>
      <c r="G142" s="78" t="s">
        <v>781</v>
      </c>
      <c r="H142" s="62"/>
      <c r="I142" s="79" t="s">
        <v>775</v>
      </c>
      <c r="J142" s="62"/>
      <c r="K142" s="54" t="str">
        <f t="shared" si="4"/>
        <v>E18.024.I0032</v>
      </c>
      <c r="L142" s="62" t="s">
        <v>718</v>
      </c>
    </row>
    <row r="143" spans="1:20" s="53" customFormat="1">
      <c r="A143" s="27" t="s">
        <v>434</v>
      </c>
      <c r="B143" s="53" t="s">
        <v>715</v>
      </c>
      <c r="D143" s="77" t="s">
        <v>94</v>
      </c>
      <c r="E143" s="78" t="s">
        <v>782</v>
      </c>
      <c r="F143" s="62"/>
      <c r="G143" s="78" t="s">
        <v>783</v>
      </c>
      <c r="H143" s="62"/>
      <c r="I143" s="79" t="s">
        <v>775</v>
      </c>
      <c r="J143" s="62"/>
      <c r="K143" s="54" t="str">
        <f t="shared" si="4"/>
        <v>E18.024.I0033</v>
      </c>
      <c r="L143" s="62" t="s">
        <v>718</v>
      </c>
    </row>
    <row r="144" spans="1:20" s="53" customFormat="1">
      <c r="A144" s="27" t="s">
        <v>434</v>
      </c>
      <c r="B144" s="53" t="s">
        <v>715</v>
      </c>
      <c r="D144" s="77" t="s">
        <v>95</v>
      </c>
      <c r="E144" s="78" t="s">
        <v>784</v>
      </c>
      <c r="F144" s="62"/>
      <c r="G144" s="78" t="s">
        <v>785</v>
      </c>
      <c r="H144" s="62"/>
      <c r="I144" s="79" t="s">
        <v>775</v>
      </c>
      <c r="J144" s="62"/>
      <c r="K144" s="54" t="str">
        <f t="shared" si="4"/>
        <v>E18.024.I0034</v>
      </c>
      <c r="L144" s="62" t="s">
        <v>718</v>
      </c>
    </row>
    <row r="145" spans="1:15" s="53" customFormat="1">
      <c r="A145" s="27" t="s">
        <v>434</v>
      </c>
      <c r="B145" s="53" t="s">
        <v>701</v>
      </c>
      <c r="D145" s="77" t="s">
        <v>88</v>
      </c>
      <c r="E145" s="78" t="s">
        <v>702</v>
      </c>
      <c r="F145" s="62"/>
      <c r="G145" s="78" t="s">
        <v>703</v>
      </c>
      <c r="H145" s="62"/>
      <c r="I145" s="79" t="s">
        <v>704</v>
      </c>
      <c r="J145" s="62"/>
      <c r="K145" s="54" t="str">
        <f t="shared" si="4"/>
        <v>E18.024.I0035</v>
      </c>
      <c r="L145" s="62" t="s">
        <v>718</v>
      </c>
      <c r="M145" s="53" t="s">
        <v>705</v>
      </c>
    </row>
    <row r="146" spans="1:15" s="53" customFormat="1">
      <c r="A146" s="27" t="s">
        <v>434</v>
      </c>
      <c r="B146" s="53" t="s">
        <v>701</v>
      </c>
      <c r="D146" s="77" t="s">
        <v>68</v>
      </c>
      <c r="E146" s="78" t="s">
        <v>706</v>
      </c>
      <c r="F146" s="62"/>
      <c r="G146" s="78" t="s">
        <v>707</v>
      </c>
      <c r="H146" s="62"/>
      <c r="I146" s="79" t="s">
        <v>619</v>
      </c>
      <c r="J146" s="62"/>
      <c r="K146" s="54" t="str">
        <f t="shared" si="4"/>
        <v>E18.024.I0036</v>
      </c>
      <c r="L146" s="62" t="s">
        <v>718</v>
      </c>
      <c r="M146" s="53" t="s">
        <v>705</v>
      </c>
    </row>
    <row r="147" spans="1:15" s="53" customFormat="1">
      <c r="A147" s="27" t="s">
        <v>434</v>
      </c>
      <c r="B147" s="53" t="s">
        <v>594</v>
      </c>
      <c r="D147" s="85" t="s">
        <v>786</v>
      </c>
      <c r="E147" s="78" t="s">
        <v>787</v>
      </c>
      <c r="F147" s="62"/>
      <c r="G147" s="78" t="s">
        <v>788</v>
      </c>
      <c r="H147" s="62"/>
      <c r="I147" s="79" t="s">
        <v>737</v>
      </c>
      <c r="J147" s="62"/>
      <c r="K147" s="54" t="s">
        <v>789</v>
      </c>
      <c r="L147" s="62"/>
    </row>
    <row r="148" spans="1:15" s="53" customFormat="1">
      <c r="A148" s="27" t="s">
        <v>434</v>
      </c>
      <c r="B148" s="53" t="s">
        <v>697</v>
      </c>
      <c r="D148" s="77" t="s">
        <v>208</v>
      </c>
      <c r="E148" s="78" t="s">
        <v>790</v>
      </c>
      <c r="F148" s="62"/>
      <c r="G148" s="78" t="s">
        <v>791</v>
      </c>
      <c r="H148" s="62"/>
      <c r="I148" s="79" t="s">
        <v>737</v>
      </c>
      <c r="J148" s="62"/>
      <c r="K148" s="54" t="str">
        <f t="shared" si="4"/>
        <v>E18.024.I0038</v>
      </c>
      <c r="L148" s="62" t="s">
        <v>718</v>
      </c>
      <c r="M148" s="66" t="s">
        <v>792</v>
      </c>
    </row>
    <row r="149" spans="1:15" s="53" customFormat="1">
      <c r="A149" s="27" t="s">
        <v>434</v>
      </c>
      <c r="B149" s="53" t="s">
        <v>697</v>
      </c>
      <c r="D149" s="77" t="s">
        <v>191</v>
      </c>
      <c r="E149" s="86" t="s">
        <v>793</v>
      </c>
      <c r="F149" s="62"/>
      <c r="G149" s="87" t="s">
        <v>794</v>
      </c>
      <c r="H149" s="62"/>
      <c r="I149" s="79" t="s">
        <v>700</v>
      </c>
      <c r="J149" s="62"/>
      <c r="K149" s="54" t="str">
        <f t="shared" si="4"/>
        <v>E18.024.I0039</v>
      </c>
      <c r="L149" s="62" t="s">
        <v>718</v>
      </c>
      <c r="M149" s="66" t="s">
        <v>792</v>
      </c>
    </row>
    <row r="150" spans="1:15" s="53" customFormat="1">
      <c r="A150" s="27" t="s">
        <v>434</v>
      </c>
      <c r="B150" s="53" t="s">
        <v>697</v>
      </c>
      <c r="D150" s="77" t="s">
        <v>795</v>
      </c>
      <c r="E150" s="78" t="s">
        <v>796</v>
      </c>
      <c r="F150" s="62"/>
      <c r="G150" s="78" t="s">
        <v>797</v>
      </c>
      <c r="H150" s="62"/>
      <c r="I150" s="79" t="s">
        <v>775</v>
      </c>
      <c r="J150" s="62"/>
      <c r="K150" s="54" t="str">
        <f t="shared" si="4"/>
        <v>E18.024.I0040</v>
      </c>
      <c r="L150" s="62"/>
      <c r="M150" s="66" t="s">
        <v>792</v>
      </c>
    </row>
    <row r="151" spans="1:15" s="53" customFormat="1">
      <c r="A151" s="27" t="s">
        <v>434</v>
      </c>
      <c r="B151" s="53" t="s">
        <v>697</v>
      </c>
      <c r="D151" s="77" t="s">
        <v>209</v>
      </c>
      <c r="E151" s="83" t="s">
        <v>798</v>
      </c>
      <c r="F151" s="62"/>
      <c r="G151" s="83" t="s">
        <v>799</v>
      </c>
      <c r="H151" s="62"/>
      <c r="I151" s="79" t="s">
        <v>737</v>
      </c>
      <c r="J151" s="62"/>
      <c r="K151" s="54" t="str">
        <f t="shared" si="4"/>
        <v>E18.024.I0041</v>
      </c>
      <c r="L151" s="62" t="s">
        <v>718</v>
      </c>
      <c r="M151" s="66" t="s">
        <v>792</v>
      </c>
    </row>
    <row r="152" spans="1:15" s="53" customFormat="1">
      <c r="A152" s="27" t="s">
        <v>434</v>
      </c>
      <c r="B152" s="53" t="s">
        <v>697</v>
      </c>
      <c r="D152" s="77" t="s">
        <v>800</v>
      </c>
      <c r="E152" s="78" t="s">
        <v>801</v>
      </c>
      <c r="F152" s="62"/>
      <c r="G152" s="78" t="s">
        <v>802</v>
      </c>
      <c r="H152" s="62"/>
      <c r="I152" s="79" t="s">
        <v>737</v>
      </c>
      <c r="J152" s="62"/>
      <c r="K152" s="54" t="str">
        <f t="shared" si="4"/>
        <v>E18.024.I0042</v>
      </c>
      <c r="L152" s="62"/>
      <c r="M152" s="66" t="s">
        <v>792</v>
      </c>
    </row>
    <row r="153" spans="1:15" s="53" customFormat="1">
      <c r="A153" s="27" t="s">
        <v>434</v>
      </c>
      <c r="B153" s="53" t="s">
        <v>803</v>
      </c>
      <c r="D153" s="77" t="s">
        <v>210</v>
      </c>
      <c r="E153" s="83" t="s">
        <v>804</v>
      </c>
      <c r="F153" s="54">
        <f>+LEN(E153)</f>
        <v>20</v>
      </c>
      <c r="G153" s="83" t="s">
        <v>805</v>
      </c>
      <c r="H153" s="54">
        <f>+LEN(G153)</f>
        <v>49</v>
      </c>
      <c r="I153" s="79" t="s">
        <v>737</v>
      </c>
      <c r="J153" s="62"/>
      <c r="K153" s="54" t="str">
        <f t="shared" si="4"/>
        <v>E18.024.I0043</v>
      </c>
      <c r="L153" s="54" t="s">
        <v>718</v>
      </c>
      <c r="M153" s="66" t="s">
        <v>806</v>
      </c>
    </row>
    <row r="154" spans="1:15" s="53" customFormat="1">
      <c r="A154" s="27" t="s">
        <v>434</v>
      </c>
      <c r="B154" s="53" t="s">
        <v>697</v>
      </c>
      <c r="D154" s="77" t="s">
        <v>211</v>
      </c>
      <c r="E154" s="78" t="s">
        <v>807</v>
      </c>
      <c r="F154" s="54">
        <f t="shared" ref="F154:F217" si="5">+LEN(E154)</f>
        <v>19</v>
      </c>
      <c r="G154" s="78" t="s">
        <v>808</v>
      </c>
      <c r="H154" s="62"/>
      <c r="I154" s="79" t="s">
        <v>737</v>
      </c>
      <c r="J154" s="62"/>
      <c r="K154" s="54" t="str">
        <f>+CONCATENATE($P$67,$P$68,D154)</f>
        <v>E18.024.I0044</v>
      </c>
      <c r="L154" s="62" t="s">
        <v>718</v>
      </c>
      <c r="M154" s="66" t="s">
        <v>806</v>
      </c>
    </row>
    <row r="155" spans="1:15" s="53" customFormat="1">
      <c r="A155" s="27" t="s">
        <v>434</v>
      </c>
      <c r="B155" s="53" t="s">
        <v>715</v>
      </c>
      <c r="C155" s="53" t="s">
        <v>809</v>
      </c>
      <c r="D155" s="77" t="s">
        <v>239</v>
      </c>
      <c r="E155" s="83" t="s">
        <v>810</v>
      </c>
      <c r="F155" s="54">
        <f t="shared" si="5"/>
        <v>16</v>
      </c>
      <c r="G155" s="83" t="s">
        <v>811</v>
      </c>
      <c r="H155" s="54">
        <f t="shared" ref="H155:H218" si="6">+LEN(G155)</f>
        <v>50</v>
      </c>
      <c r="I155" s="88" t="s">
        <v>717</v>
      </c>
      <c r="J155" s="62"/>
      <c r="K155" s="54" t="str">
        <f t="shared" ref="K155:K218" si="7">+CONCATENATE($P$67,$P$68,D155)</f>
        <v>E18.024.I0045</v>
      </c>
      <c r="L155" s="62" t="s">
        <v>718</v>
      </c>
      <c r="M155" s="66" t="s">
        <v>806</v>
      </c>
      <c r="O155" s="53" t="s">
        <v>812</v>
      </c>
    </row>
    <row r="156" spans="1:15" s="53" customFormat="1">
      <c r="A156" s="27" t="s">
        <v>434</v>
      </c>
      <c r="B156" s="53" t="s">
        <v>715</v>
      </c>
      <c r="C156" s="53" t="s">
        <v>809</v>
      </c>
      <c r="D156" s="77" t="s">
        <v>240</v>
      </c>
      <c r="E156" s="83" t="s">
        <v>813</v>
      </c>
      <c r="F156" s="54">
        <f t="shared" si="5"/>
        <v>19</v>
      </c>
      <c r="G156" s="83" t="s">
        <v>814</v>
      </c>
      <c r="H156" s="54">
        <f t="shared" si="6"/>
        <v>50</v>
      </c>
      <c r="I156" s="88" t="s">
        <v>717</v>
      </c>
      <c r="J156" s="62"/>
      <c r="K156" s="54" t="str">
        <f t="shared" si="7"/>
        <v>E18.024.I0046</v>
      </c>
      <c r="L156" s="62" t="s">
        <v>718</v>
      </c>
      <c r="M156" s="66" t="s">
        <v>806</v>
      </c>
      <c r="O156" s="89" t="s">
        <v>815</v>
      </c>
    </row>
    <row r="157" spans="1:15" s="53" customFormat="1">
      <c r="A157" s="27" t="s">
        <v>434</v>
      </c>
      <c r="B157" s="53" t="s">
        <v>715</v>
      </c>
      <c r="C157" s="53" t="s">
        <v>809</v>
      </c>
      <c r="D157" s="77" t="s">
        <v>241</v>
      </c>
      <c r="E157" s="83" t="s">
        <v>816</v>
      </c>
      <c r="F157" s="54">
        <f t="shared" si="5"/>
        <v>16</v>
      </c>
      <c r="G157" s="83" t="s">
        <v>817</v>
      </c>
      <c r="H157" s="54">
        <f t="shared" si="6"/>
        <v>48</v>
      </c>
      <c r="I157" s="88" t="s">
        <v>717</v>
      </c>
      <c r="J157" s="62"/>
      <c r="K157" s="54" t="str">
        <f t="shared" si="7"/>
        <v>E18.024.I0047</v>
      </c>
      <c r="L157" s="62" t="s">
        <v>718</v>
      </c>
      <c r="M157" s="66" t="s">
        <v>806</v>
      </c>
      <c r="O157" s="53" t="s">
        <v>818</v>
      </c>
    </row>
    <row r="158" spans="1:15" s="53" customFormat="1">
      <c r="A158" s="27" t="s">
        <v>434</v>
      </c>
      <c r="B158" s="53" t="s">
        <v>715</v>
      </c>
      <c r="C158" s="53" t="s">
        <v>809</v>
      </c>
      <c r="D158" s="77" t="s">
        <v>242</v>
      </c>
      <c r="E158" s="83" t="s">
        <v>819</v>
      </c>
      <c r="F158" s="54">
        <f t="shared" si="5"/>
        <v>20</v>
      </c>
      <c r="G158" s="83" t="s">
        <v>820</v>
      </c>
      <c r="H158" s="54">
        <f t="shared" si="6"/>
        <v>50</v>
      </c>
      <c r="I158" s="88" t="s">
        <v>717</v>
      </c>
      <c r="J158" s="62"/>
      <c r="K158" s="54" t="str">
        <f t="shared" si="7"/>
        <v>E18.024.I0048</v>
      </c>
      <c r="L158" s="62" t="s">
        <v>718</v>
      </c>
      <c r="M158" s="66" t="s">
        <v>806</v>
      </c>
      <c r="O158" s="53" t="s">
        <v>821</v>
      </c>
    </row>
    <row r="159" spans="1:15" s="53" customFormat="1">
      <c r="A159" s="27" t="s">
        <v>434</v>
      </c>
      <c r="B159" s="53" t="s">
        <v>715</v>
      </c>
      <c r="C159" s="53" t="s">
        <v>809</v>
      </c>
      <c r="D159" s="77" t="s">
        <v>243</v>
      </c>
      <c r="E159" s="83" t="s">
        <v>822</v>
      </c>
      <c r="F159" s="54">
        <f t="shared" si="5"/>
        <v>20</v>
      </c>
      <c r="G159" s="83" t="s">
        <v>823</v>
      </c>
      <c r="H159" s="54">
        <f t="shared" si="6"/>
        <v>50</v>
      </c>
      <c r="I159" s="88" t="s">
        <v>717</v>
      </c>
      <c r="J159" s="62"/>
      <c r="K159" s="54" t="str">
        <f t="shared" si="7"/>
        <v>E18.024.I0049</v>
      </c>
      <c r="L159" s="62" t="s">
        <v>718</v>
      </c>
      <c r="M159" s="66" t="s">
        <v>806</v>
      </c>
      <c r="O159" s="53" t="s">
        <v>824</v>
      </c>
    </row>
    <row r="160" spans="1:15" s="53" customFormat="1">
      <c r="A160" s="27" t="s">
        <v>434</v>
      </c>
      <c r="B160" s="53" t="s">
        <v>715</v>
      </c>
      <c r="C160" s="53" t="s">
        <v>809</v>
      </c>
      <c r="D160" s="77" t="s">
        <v>244</v>
      </c>
      <c r="E160" s="83" t="s">
        <v>825</v>
      </c>
      <c r="F160" s="54">
        <f t="shared" si="5"/>
        <v>18</v>
      </c>
      <c r="G160" s="83" t="s">
        <v>826</v>
      </c>
      <c r="H160" s="54">
        <f t="shared" si="6"/>
        <v>50</v>
      </c>
      <c r="I160" s="88" t="s">
        <v>717</v>
      </c>
      <c r="J160" s="62"/>
      <c r="K160" s="54" t="str">
        <f t="shared" si="7"/>
        <v>E18.024.I0050</v>
      </c>
      <c r="L160" s="62" t="s">
        <v>718</v>
      </c>
      <c r="M160" s="66" t="s">
        <v>806</v>
      </c>
      <c r="O160" s="53" t="s">
        <v>827</v>
      </c>
    </row>
    <row r="161" spans="1:18" s="53" customFormat="1">
      <c r="A161" s="27" t="s">
        <v>434</v>
      </c>
      <c r="B161" s="53" t="s">
        <v>715</v>
      </c>
      <c r="D161" s="77" t="s">
        <v>245</v>
      </c>
      <c r="E161" s="83" t="s">
        <v>828</v>
      </c>
      <c r="F161" s="54">
        <f t="shared" si="5"/>
        <v>19</v>
      </c>
      <c r="G161" s="83" t="s">
        <v>829</v>
      </c>
      <c r="H161" s="54">
        <f t="shared" si="6"/>
        <v>42</v>
      </c>
      <c r="I161" s="88" t="s">
        <v>717</v>
      </c>
      <c r="J161" s="62"/>
      <c r="K161" s="54" t="str">
        <f t="shared" si="7"/>
        <v>E18.024.I0051</v>
      </c>
      <c r="L161" s="62" t="s">
        <v>718</v>
      </c>
      <c r="M161" s="66" t="s">
        <v>806</v>
      </c>
    </row>
    <row r="162" spans="1:18" s="53" customFormat="1">
      <c r="A162" s="27" t="s">
        <v>434</v>
      </c>
      <c r="B162" s="53" t="s">
        <v>715</v>
      </c>
      <c r="D162" s="77" t="s">
        <v>246</v>
      </c>
      <c r="E162" s="83" t="s">
        <v>830</v>
      </c>
      <c r="F162" s="54">
        <f t="shared" si="5"/>
        <v>20</v>
      </c>
      <c r="G162" s="83" t="s">
        <v>831</v>
      </c>
      <c r="H162" s="54">
        <f t="shared" si="6"/>
        <v>49</v>
      </c>
      <c r="I162" s="88" t="s">
        <v>717</v>
      </c>
      <c r="J162" s="62"/>
      <c r="K162" s="54" t="str">
        <f t="shared" si="7"/>
        <v>E18.024.I0052</v>
      </c>
      <c r="L162" s="62" t="s">
        <v>718</v>
      </c>
      <c r="M162" s="66" t="s">
        <v>806</v>
      </c>
    </row>
    <row r="163" spans="1:18" s="53" customFormat="1">
      <c r="A163" s="27" t="s">
        <v>434</v>
      </c>
      <c r="B163" s="53" t="s">
        <v>715</v>
      </c>
      <c r="D163" s="77" t="s">
        <v>247</v>
      </c>
      <c r="E163" s="83" t="s">
        <v>832</v>
      </c>
      <c r="F163" s="54">
        <f t="shared" si="5"/>
        <v>20</v>
      </c>
      <c r="G163" s="83" t="s">
        <v>833</v>
      </c>
      <c r="H163" s="54">
        <f t="shared" si="6"/>
        <v>43</v>
      </c>
      <c r="I163" s="88" t="s">
        <v>717</v>
      </c>
      <c r="J163" s="62"/>
      <c r="K163" s="54" t="str">
        <f t="shared" si="7"/>
        <v>E18.024.I0053</v>
      </c>
      <c r="L163" s="62" t="s">
        <v>718</v>
      </c>
      <c r="M163" s="66" t="s">
        <v>806</v>
      </c>
    </row>
    <row r="164" spans="1:18" s="53" customFormat="1">
      <c r="A164" s="27" t="s">
        <v>434</v>
      </c>
      <c r="B164" s="53" t="s">
        <v>715</v>
      </c>
      <c r="D164" s="77" t="s">
        <v>248</v>
      </c>
      <c r="E164" s="83" t="s">
        <v>834</v>
      </c>
      <c r="F164" s="54">
        <f t="shared" si="5"/>
        <v>30</v>
      </c>
      <c r="G164" s="83" t="s">
        <v>835</v>
      </c>
      <c r="H164" s="54">
        <f t="shared" si="6"/>
        <v>50</v>
      </c>
      <c r="I164" s="88" t="s">
        <v>717</v>
      </c>
      <c r="J164" s="62"/>
      <c r="K164" s="54" t="str">
        <f t="shared" si="7"/>
        <v>E18.024.I0054</v>
      </c>
      <c r="L164" s="62" t="s">
        <v>718</v>
      </c>
      <c r="M164" s="66" t="s">
        <v>806</v>
      </c>
    </row>
    <row r="165" spans="1:18" s="53" customFormat="1">
      <c r="A165" s="27" t="s">
        <v>434</v>
      </c>
      <c r="B165" s="53" t="s">
        <v>715</v>
      </c>
      <c r="D165" s="77" t="s">
        <v>249</v>
      </c>
      <c r="E165" s="83" t="s">
        <v>836</v>
      </c>
      <c r="F165" s="54">
        <f t="shared" si="5"/>
        <v>29</v>
      </c>
      <c r="G165" s="83" t="s">
        <v>837</v>
      </c>
      <c r="H165" s="54">
        <f t="shared" si="6"/>
        <v>49</v>
      </c>
      <c r="I165" s="88" t="s">
        <v>717</v>
      </c>
      <c r="J165" s="62"/>
      <c r="K165" s="54" t="str">
        <f t="shared" si="7"/>
        <v>E18.024.I0055</v>
      </c>
      <c r="L165" s="62" t="s">
        <v>718</v>
      </c>
      <c r="M165" s="66" t="s">
        <v>806</v>
      </c>
    </row>
    <row r="166" spans="1:18" s="53" customFormat="1">
      <c r="A166" s="27" t="s">
        <v>434</v>
      </c>
      <c r="B166" s="53" t="s">
        <v>715</v>
      </c>
      <c r="D166" s="77" t="s">
        <v>250</v>
      </c>
      <c r="E166" s="83" t="s">
        <v>838</v>
      </c>
      <c r="F166" s="54">
        <f t="shared" si="5"/>
        <v>20</v>
      </c>
      <c r="G166" s="83" t="s">
        <v>839</v>
      </c>
      <c r="H166" s="54">
        <f t="shared" si="6"/>
        <v>46</v>
      </c>
      <c r="I166" s="88" t="s">
        <v>717</v>
      </c>
      <c r="J166" s="62"/>
      <c r="K166" s="54" t="str">
        <f t="shared" si="7"/>
        <v>E18.024.I0056</v>
      </c>
      <c r="L166" s="62" t="s">
        <v>718</v>
      </c>
      <c r="M166" s="66" t="s">
        <v>806</v>
      </c>
    </row>
    <row r="167" spans="1:18" s="53" customFormat="1">
      <c r="A167" s="27" t="s">
        <v>434</v>
      </c>
      <c r="B167" s="53" t="s">
        <v>715</v>
      </c>
      <c r="D167" s="77" t="s">
        <v>251</v>
      </c>
      <c r="E167" s="83" t="s">
        <v>840</v>
      </c>
      <c r="F167" s="54">
        <f t="shared" si="5"/>
        <v>20</v>
      </c>
      <c r="G167" s="83" t="s">
        <v>841</v>
      </c>
      <c r="H167" s="54">
        <f t="shared" si="6"/>
        <v>46</v>
      </c>
      <c r="I167" s="88" t="s">
        <v>717</v>
      </c>
      <c r="J167" s="62"/>
      <c r="K167" s="54" t="str">
        <f t="shared" si="7"/>
        <v>E18.024.I0057</v>
      </c>
      <c r="L167" s="62" t="s">
        <v>718</v>
      </c>
      <c r="M167" s="66" t="s">
        <v>806</v>
      </c>
    </row>
    <row r="168" spans="1:18" s="53" customFormat="1">
      <c r="A168" s="27" t="s">
        <v>434</v>
      </c>
      <c r="B168" s="53" t="s">
        <v>715</v>
      </c>
      <c r="D168" s="77" t="s">
        <v>252</v>
      </c>
      <c r="E168" s="83" t="s">
        <v>842</v>
      </c>
      <c r="F168" s="54">
        <f t="shared" si="5"/>
        <v>19</v>
      </c>
      <c r="G168" s="83" t="s">
        <v>843</v>
      </c>
      <c r="H168" s="54">
        <f t="shared" si="6"/>
        <v>47</v>
      </c>
      <c r="I168" s="88" t="s">
        <v>717</v>
      </c>
      <c r="J168" s="62"/>
      <c r="K168" s="54" t="str">
        <f t="shared" si="7"/>
        <v>E18.024.I0058</v>
      </c>
      <c r="L168" s="62" t="s">
        <v>718</v>
      </c>
      <c r="M168" s="66" t="s">
        <v>806</v>
      </c>
    </row>
    <row r="169" spans="1:18" s="53" customFormat="1">
      <c r="A169" s="27" t="s">
        <v>434</v>
      </c>
      <c r="B169" s="53" t="s">
        <v>715</v>
      </c>
      <c r="D169" s="77" t="s">
        <v>253</v>
      </c>
      <c r="E169" s="83" t="s">
        <v>844</v>
      </c>
      <c r="F169" s="54">
        <f t="shared" si="5"/>
        <v>20</v>
      </c>
      <c r="G169" s="83" t="s">
        <v>845</v>
      </c>
      <c r="H169" s="54">
        <f t="shared" si="6"/>
        <v>40</v>
      </c>
      <c r="I169" s="88" t="s">
        <v>717</v>
      </c>
      <c r="J169" s="62"/>
      <c r="K169" s="54" t="str">
        <f t="shared" si="7"/>
        <v>E18.024.I0059</v>
      </c>
      <c r="L169" s="62" t="s">
        <v>718</v>
      </c>
      <c r="M169" s="66" t="s">
        <v>806</v>
      </c>
    </row>
    <row r="170" spans="1:18" s="53" customFormat="1" ht="21.75" customHeight="1">
      <c r="A170" s="53" t="s">
        <v>434</v>
      </c>
      <c r="B170" s="53" t="s">
        <v>715</v>
      </c>
      <c r="D170" s="77" t="s">
        <v>254</v>
      </c>
      <c r="E170" s="83" t="s">
        <v>846</v>
      </c>
      <c r="F170" s="54">
        <f t="shared" si="5"/>
        <v>20</v>
      </c>
      <c r="G170" s="83" t="s">
        <v>847</v>
      </c>
      <c r="H170" s="54">
        <f t="shared" si="6"/>
        <v>35</v>
      </c>
      <c r="I170" s="88" t="s">
        <v>717</v>
      </c>
      <c r="J170" s="62"/>
      <c r="K170" s="54" t="str">
        <f t="shared" si="7"/>
        <v>E18.024.I0060</v>
      </c>
      <c r="L170" s="62" t="s">
        <v>718</v>
      </c>
      <c r="M170" s="66" t="s">
        <v>848</v>
      </c>
      <c r="O170" s="90" t="s">
        <v>849</v>
      </c>
      <c r="P170" s="90"/>
      <c r="Q170" s="90"/>
      <c r="R170" s="90"/>
    </row>
    <row r="171" spans="1:18" s="53" customFormat="1">
      <c r="A171" s="27" t="s">
        <v>434</v>
      </c>
      <c r="B171" s="53" t="s">
        <v>715</v>
      </c>
      <c r="D171" s="77" t="s">
        <v>255</v>
      </c>
      <c r="E171" s="83" t="s">
        <v>850</v>
      </c>
      <c r="F171" s="54">
        <f t="shared" si="5"/>
        <v>20</v>
      </c>
      <c r="G171" s="83" t="s">
        <v>851</v>
      </c>
      <c r="H171" s="54">
        <f t="shared" si="6"/>
        <v>52</v>
      </c>
      <c r="I171" s="88" t="s">
        <v>717</v>
      </c>
      <c r="J171" s="62"/>
      <c r="K171" s="54" t="str">
        <f t="shared" si="7"/>
        <v>E18.024.I0061</v>
      </c>
      <c r="L171" s="62" t="s">
        <v>718</v>
      </c>
      <c r="M171" s="66" t="s">
        <v>806</v>
      </c>
    </row>
    <row r="172" spans="1:18" s="53" customFormat="1">
      <c r="A172" s="27" t="s">
        <v>434</v>
      </c>
      <c r="B172" s="53" t="s">
        <v>715</v>
      </c>
      <c r="D172" s="77" t="s">
        <v>256</v>
      </c>
      <c r="E172" s="83" t="s">
        <v>852</v>
      </c>
      <c r="F172" s="54">
        <f t="shared" si="5"/>
        <v>19</v>
      </c>
      <c r="G172" s="83" t="s">
        <v>853</v>
      </c>
      <c r="H172" s="54">
        <f t="shared" si="6"/>
        <v>57</v>
      </c>
      <c r="I172" s="88" t="s">
        <v>717</v>
      </c>
      <c r="J172" s="62"/>
      <c r="K172" s="54" t="str">
        <f t="shared" si="7"/>
        <v>E18.024.I0062</v>
      </c>
      <c r="L172" s="62" t="s">
        <v>718</v>
      </c>
      <c r="M172" s="66" t="s">
        <v>806</v>
      </c>
    </row>
    <row r="173" spans="1:18" s="53" customFormat="1">
      <c r="A173" s="27" t="s">
        <v>434</v>
      </c>
      <c r="B173" s="53" t="s">
        <v>715</v>
      </c>
      <c r="D173" s="77" t="s">
        <v>257</v>
      </c>
      <c r="E173" s="83" t="s">
        <v>854</v>
      </c>
      <c r="F173" s="54">
        <f t="shared" si="5"/>
        <v>20</v>
      </c>
      <c r="G173" s="83" t="s">
        <v>855</v>
      </c>
      <c r="H173" s="54">
        <f t="shared" si="6"/>
        <v>42</v>
      </c>
      <c r="I173" s="88" t="s">
        <v>717</v>
      </c>
      <c r="J173" s="62"/>
      <c r="K173" s="54" t="str">
        <f t="shared" si="7"/>
        <v>E18.024.I0063</v>
      </c>
      <c r="L173" s="62" t="s">
        <v>718</v>
      </c>
      <c r="M173" s="66" t="s">
        <v>806</v>
      </c>
    </row>
    <row r="174" spans="1:18" s="53" customFormat="1">
      <c r="A174" s="27" t="s">
        <v>434</v>
      </c>
      <c r="B174" s="53" t="s">
        <v>715</v>
      </c>
      <c r="D174" s="77" t="s">
        <v>258</v>
      </c>
      <c r="E174" s="83" t="s">
        <v>856</v>
      </c>
      <c r="F174" s="54">
        <f t="shared" si="5"/>
        <v>20</v>
      </c>
      <c r="G174" s="83" t="s">
        <v>857</v>
      </c>
      <c r="H174" s="54">
        <f t="shared" si="6"/>
        <v>46</v>
      </c>
      <c r="I174" s="88" t="s">
        <v>717</v>
      </c>
      <c r="J174" s="62"/>
      <c r="K174" s="54" t="str">
        <f t="shared" si="7"/>
        <v>E18.024.I0064</v>
      </c>
      <c r="L174" s="62" t="s">
        <v>718</v>
      </c>
      <c r="M174" s="66" t="s">
        <v>806</v>
      </c>
    </row>
    <row r="175" spans="1:18" s="53" customFormat="1">
      <c r="A175" s="27" t="s">
        <v>434</v>
      </c>
      <c r="B175" s="53" t="s">
        <v>715</v>
      </c>
      <c r="D175" s="77" t="s">
        <v>259</v>
      </c>
      <c r="E175" s="83" t="s">
        <v>858</v>
      </c>
      <c r="F175" s="54">
        <f t="shared" si="5"/>
        <v>20</v>
      </c>
      <c r="G175" s="83" t="s">
        <v>859</v>
      </c>
      <c r="H175" s="54">
        <f t="shared" si="6"/>
        <v>41</v>
      </c>
      <c r="I175" s="88" t="s">
        <v>717</v>
      </c>
      <c r="J175" s="62"/>
      <c r="K175" s="54" t="str">
        <f t="shared" si="7"/>
        <v>E18.024.I0065</v>
      </c>
      <c r="L175" s="62" t="s">
        <v>718</v>
      </c>
      <c r="M175" s="66" t="s">
        <v>806</v>
      </c>
    </row>
    <row r="176" spans="1:18" s="53" customFormat="1">
      <c r="A176" s="27" t="s">
        <v>434</v>
      </c>
      <c r="B176" s="53" t="s">
        <v>715</v>
      </c>
      <c r="D176" s="77" t="s">
        <v>260</v>
      </c>
      <c r="E176" s="83" t="s">
        <v>860</v>
      </c>
      <c r="F176" s="54">
        <f t="shared" si="5"/>
        <v>18</v>
      </c>
      <c r="G176" s="83" t="s">
        <v>861</v>
      </c>
      <c r="H176" s="54">
        <f t="shared" si="6"/>
        <v>46</v>
      </c>
      <c r="I176" s="88" t="s">
        <v>717</v>
      </c>
      <c r="J176" s="62"/>
      <c r="K176" s="54" t="str">
        <f t="shared" si="7"/>
        <v>E18.024.I0066</v>
      </c>
      <c r="L176" s="62" t="s">
        <v>718</v>
      </c>
      <c r="M176" s="66" t="s">
        <v>806</v>
      </c>
    </row>
    <row r="177" spans="1:13" s="53" customFormat="1">
      <c r="A177" s="27" t="s">
        <v>434</v>
      </c>
      <c r="B177" s="53" t="s">
        <v>715</v>
      </c>
      <c r="D177" s="77" t="s">
        <v>261</v>
      </c>
      <c r="E177" s="83" t="s">
        <v>862</v>
      </c>
      <c r="F177" s="54">
        <f t="shared" si="5"/>
        <v>19</v>
      </c>
      <c r="G177" s="83" t="s">
        <v>863</v>
      </c>
      <c r="H177" s="54">
        <f t="shared" si="6"/>
        <v>43</v>
      </c>
      <c r="I177" s="88" t="s">
        <v>717</v>
      </c>
      <c r="J177" s="62"/>
      <c r="K177" s="54" t="str">
        <f t="shared" si="7"/>
        <v>E18.024.I0067</v>
      </c>
      <c r="L177" s="62" t="s">
        <v>718</v>
      </c>
      <c r="M177" s="66" t="s">
        <v>806</v>
      </c>
    </row>
    <row r="178" spans="1:13" s="53" customFormat="1">
      <c r="A178" s="27" t="s">
        <v>434</v>
      </c>
      <c r="B178" s="53" t="s">
        <v>715</v>
      </c>
      <c r="D178" s="77" t="s">
        <v>262</v>
      </c>
      <c r="E178" s="83" t="s">
        <v>864</v>
      </c>
      <c r="F178" s="54">
        <f t="shared" si="5"/>
        <v>20</v>
      </c>
      <c r="G178" s="83" t="s">
        <v>865</v>
      </c>
      <c r="H178" s="54">
        <f t="shared" si="6"/>
        <v>39</v>
      </c>
      <c r="I178" s="88" t="s">
        <v>717</v>
      </c>
      <c r="J178" s="62"/>
      <c r="K178" s="54" t="str">
        <f t="shared" si="7"/>
        <v>E18.024.I0068</v>
      </c>
      <c r="L178" s="62" t="s">
        <v>718</v>
      </c>
      <c r="M178" s="66" t="s">
        <v>806</v>
      </c>
    </row>
    <row r="179" spans="1:13" s="53" customFormat="1">
      <c r="A179" s="27" t="s">
        <v>434</v>
      </c>
      <c r="B179" s="53" t="s">
        <v>715</v>
      </c>
      <c r="D179" s="77" t="s">
        <v>263</v>
      </c>
      <c r="E179" s="83" t="s">
        <v>866</v>
      </c>
      <c r="F179" s="54">
        <f t="shared" si="5"/>
        <v>20</v>
      </c>
      <c r="G179" s="83" t="s">
        <v>867</v>
      </c>
      <c r="H179" s="54">
        <f t="shared" si="6"/>
        <v>46</v>
      </c>
      <c r="I179" s="88" t="s">
        <v>717</v>
      </c>
      <c r="J179" s="62"/>
      <c r="K179" s="54" t="str">
        <f t="shared" si="7"/>
        <v>E18.024.I0069</v>
      </c>
      <c r="L179" s="62" t="s">
        <v>718</v>
      </c>
      <c r="M179" s="66" t="s">
        <v>806</v>
      </c>
    </row>
    <row r="180" spans="1:13" s="53" customFormat="1">
      <c r="A180" s="27" t="s">
        <v>434</v>
      </c>
      <c r="B180" s="53" t="s">
        <v>715</v>
      </c>
      <c r="D180" s="77" t="s">
        <v>264</v>
      </c>
      <c r="E180" s="83" t="s">
        <v>868</v>
      </c>
      <c r="F180" s="54">
        <f t="shared" si="5"/>
        <v>20</v>
      </c>
      <c r="G180" s="83" t="s">
        <v>869</v>
      </c>
      <c r="H180" s="54">
        <f t="shared" si="6"/>
        <v>44</v>
      </c>
      <c r="I180" s="88" t="s">
        <v>717</v>
      </c>
      <c r="J180" s="62"/>
      <c r="K180" s="54" t="str">
        <f t="shared" si="7"/>
        <v>E18.024.I0070</v>
      </c>
      <c r="L180" s="62" t="s">
        <v>718</v>
      </c>
      <c r="M180" s="66" t="s">
        <v>806</v>
      </c>
    </row>
    <row r="181" spans="1:13" s="53" customFormat="1">
      <c r="A181" s="27" t="s">
        <v>434</v>
      </c>
      <c r="B181" s="53" t="s">
        <v>715</v>
      </c>
      <c r="D181" s="77" t="s">
        <v>265</v>
      </c>
      <c r="E181" s="83" t="s">
        <v>870</v>
      </c>
      <c r="F181" s="54">
        <f t="shared" si="5"/>
        <v>20</v>
      </c>
      <c r="G181" s="83" t="s">
        <v>871</v>
      </c>
      <c r="H181" s="54">
        <f t="shared" si="6"/>
        <v>42</v>
      </c>
      <c r="I181" s="88" t="s">
        <v>717</v>
      </c>
      <c r="J181" s="62"/>
      <c r="K181" s="54" t="str">
        <f t="shared" si="7"/>
        <v>E18.024.I0071</v>
      </c>
      <c r="L181" s="62" t="s">
        <v>718</v>
      </c>
      <c r="M181" s="66" t="s">
        <v>806</v>
      </c>
    </row>
    <row r="182" spans="1:13" s="53" customFormat="1">
      <c r="A182" s="27" t="s">
        <v>434</v>
      </c>
      <c r="B182" s="53" t="s">
        <v>715</v>
      </c>
      <c r="D182" s="77" t="s">
        <v>266</v>
      </c>
      <c r="E182" s="83" t="s">
        <v>872</v>
      </c>
      <c r="F182" s="54">
        <f t="shared" si="5"/>
        <v>20</v>
      </c>
      <c r="G182" s="83" t="s">
        <v>873</v>
      </c>
      <c r="H182" s="54">
        <f t="shared" si="6"/>
        <v>48</v>
      </c>
      <c r="I182" s="88" t="s">
        <v>717</v>
      </c>
      <c r="J182" s="62"/>
      <c r="K182" s="54" t="str">
        <f t="shared" si="7"/>
        <v>E18.024.I0072</v>
      </c>
      <c r="L182" s="62" t="s">
        <v>718</v>
      </c>
      <c r="M182" s="66" t="s">
        <v>806</v>
      </c>
    </row>
    <row r="183" spans="1:13" s="53" customFormat="1">
      <c r="A183" s="27" t="s">
        <v>434</v>
      </c>
      <c r="B183" s="53" t="s">
        <v>715</v>
      </c>
      <c r="D183" s="77" t="s">
        <v>267</v>
      </c>
      <c r="E183" s="83" t="s">
        <v>874</v>
      </c>
      <c r="F183" s="54">
        <f t="shared" si="5"/>
        <v>20</v>
      </c>
      <c r="G183" s="83" t="s">
        <v>875</v>
      </c>
      <c r="H183" s="54">
        <f t="shared" si="6"/>
        <v>40</v>
      </c>
      <c r="I183" s="88" t="s">
        <v>717</v>
      </c>
      <c r="J183" s="62"/>
      <c r="K183" s="54" t="str">
        <f t="shared" si="7"/>
        <v>E18.024.I0073</v>
      </c>
      <c r="L183" s="62" t="s">
        <v>718</v>
      </c>
      <c r="M183" s="66" t="s">
        <v>806</v>
      </c>
    </row>
    <row r="184" spans="1:13" s="53" customFormat="1">
      <c r="A184" s="27" t="s">
        <v>434</v>
      </c>
      <c r="B184" s="53" t="s">
        <v>715</v>
      </c>
      <c r="D184" s="77" t="s">
        <v>268</v>
      </c>
      <c r="E184" s="83" t="s">
        <v>876</v>
      </c>
      <c r="F184" s="54">
        <f t="shared" si="5"/>
        <v>20</v>
      </c>
      <c r="G184" s="83" t="s">
        <v>877</v>
      </c>
      <c r="H184" s="54">
        <f t="shared" si="6"/>
        <v>45</v>
      </c>
      <c r="I184" s="88" t="s">
        <v>717</v>
      </c>
      <c r="J184" s="62"/>
      <c r="K184" s="54" t="str">
        <f t="shared" si="7"/>
        <v>E18.024.I0074</v>
      </c>
      <c r="L184" s="62" t="s">
        <v>718</v>
      </c>
      <c r="M184" s="66" t="s">
        <v>806</v>
      </c>
    </row>
    <row r="185" spans="1:13" s="53" customFormat="1">
      <c r="A185" s="27" t="s">
        <v>434</v>
      </c>
      <c r="B185" s="53" t="s">
        <v>715</v>
      </c>
      <c r="D185" s="77" t="s">
        <v>269</v>
      </c>
      <c r="E185" s="83" t="s">
        <v>878</v>
      </c>
      <c r="F185" s="54">
        <f t="shared" si="5"/>
        <v>20</v>
      </c>
      <c r="G185" s="83" t="s">
        <v>879</v>
      </c>
      <c r="H185" s="54">
        <f t="shared" si="6"/>
        <v>49</v>
      </c>
      <c r="I185" s="88" t="s">
        <v>717</v>
      </c>
      <c r="J185" s="62"/>
      <c r="K185" s="54" t="str">
        <f t="shared" si="7"/>
        <v>E18.024.I0075</v>
      </c>
      <c r="L185" s="62" t="s">
        <v>718</v>
      </c>
      <c r="M185" s="66" t="s">
        <v>806</v>
      </c>
    </row>
    <row r="186" spans="1:13" s="53" customFormat="1">
      <c r="A186" s="27" t="s">
        <v>434</v>
      </c>
      <c r="B186" s="53" t="s">
        <v>715</v>
      </c>
      <c r="D186" s="77" t="s">
        <v>270</v>
      </c>
      <c r="E186" s="83" t="s">
        <v>880</v>
      </c>
      <c r="F186" s="54">
        <f t="shared" si="5"/>
        <v>20</v>
      </c>
      <c r="G186" s="83" t="s">
        <v>881</v>
      </c>
      <c r="H186" s="54">
        <f t="shared" si="6"/>
        <v>50</v>
      </c>
      <c r="I186" s="88" t="s">
        <v>717</v>
      </c>
      <c r="J186" s="62"/>
      <c r="K186" s="54" t="str">
        <f t="shared" si="7"/>
        <v>E18.024.I0076</v>
      </c>
      <c r="L186" s="62" t="s">
        <v>718</v>
      </c>
      <c r="M186" s="66" t="s">
        <v>806</v>
      </c>
    </row>
    <row r="187" spans="1:13" s="53" customFormat="1">
      <c r="A187" s="27" t="s">
        <v>434</v>
      </c>
      <c r="B187" s="53" t="s">
        <v>715</v>
      </c>
      <c r="D187" s="77" t="s">
        <v>271</v>
      </c>
      <c r="E187" s="83" t="s">
        <v>882</v>
      </c>
      <c r="F187" s="54">
        <f t="shared" si="5"/>
        <v>20</v>
      </c>
      <c r="G187" s="83" t="s">
        <v>883</v>
      </c>
      <c r="H187" s="54">
        <f t="shared" si="6"/>
        <v>47</v>
      </c>
      <c r="I187" s="88" t="s">
        <v>717</v>
      </c>
      <c r="J187" s="62"/>
      <c r="K187" s="54" t="str">
        <f t="shared" si="7"/>
        <v>E18.024.I0077</v>
      </c>
      <c r="L187" s="62" t="s">
        <v>718</v>
      </c>
      <c r="M187" s="66" t="s">
        <v>806</v>
      </c>
    </row>
    <row r="188" spans="1:13" s="53" customFormat="1">
      <c r="A188" s="27" t="s">
        <v>434</v>
      </c>
      <c r="B188" s="53" t="s">
        <v>715</v>
      </c>
      <c r="D188" s="77" t="s">
        <v>272</v>
      </c>
      <c r="E188" s="83" t="s">
        <v>884</v>
      </c>
      <c r="F188" s="54">
        <f t="shared" si="5"/>
        <v>20</v>
      </c>
      <c r="G188" s="83" t="s">
        <v>885</v>
      </c>
      <c r="H188" s="54">
        <f t="shared" si="6"/>
        <v>46</v>
      </c>
      <c r="I188" s="88" t="s">
        <v>717</v>
      </c>
      <c r="J188" s="62"/>
      <c r="K188" s="54" t="str">
        <f t="shared" si="7"/>
        <v>E18.024.I0078</v>
      </c>
      <c r="L188" s="62" t="s">
        <v>718</v>
      </c>
      <c r="M188" s="66" t="s">
        <v>806</v>
      </c>
    </row>
    <row r="189" spans="1:13" s="53" customFormat="1">
      <c r="A189" s="27" t="s">
        <v>434</v>
      </c>
      <c r="B189" s="53" t="s">
        <v>715</v>
      </c>
      <c r="D189" s="77" t="s">
        <v>273</v>
      </c>
      <c r="E189" s="83" t="s">
        <v>886</v>
      </c>
      <c r="F189" s="54">
        <f t="shared" si="5"/>
        <v>20</v>
      </c>
      <c r="G189" s="83" t="s">
        <v>887</v>
      </c>
      <c r="H189" s="54">
        <f t="shared" si="6"/>
        <v>43</v>
      </c>
      <c r="I189" s="88" t="s">
        <v>717</v>
      </c>
      <c r="J189" s="62"/>
      <c r="K189" s="54" t="str">
        <f t="shared" si="7"/>
        <v>E18.024.I0079</v>
      </c>
      <c r="L189" s="62" t="s">
        <v>718</v>
      </c>
      <c r="M189" s="66" t="s">
        <v>806</v>
      </c>
    </row>
    <row r="190" spans="1:13" s="53" customFormat="1">
      <c r="A190" s="27" t="s">
        <v>434</v>
      </c>
      <c r="B190" s="53" t="s">
        <v>715</v>
      </c>
      <c r="D190" s="77" t="s">
        <v>274</v>
      </c>
      <c r="E190" s="83" t="s">
        <v>888</v>
      </c>
      <c r="F190" s="54">
        <f t="shared" si="5"/>
        <v>20</v>
      </c>
      <c r="G190" s="83" t="s">
        <v>889</v>
      </c>
      <c r="H190" s="54">
        <f t="shared" si="6"/>
        <v>48</v>
      </c>
      <c r="I190" s="88" t="s">
        <v>717</v>
      </c>
      <c r="J190" s="62"/>
      <c r="K190" s="54" t="str">
        <f t="shared" si="7"/>
        <v>E18.024.I0080</v>
      </c>
      <c r="L190" s="62" t="s">
        <v>718</v>
      </c>
      <c r="M190" s="66" t="s">
        <v>806</v>
      </c>
    </row>
    <row r="191" spans="1:13" s="53" customFormat="1">
      <c r="A191" s="27" t="s">
        <v>434</v>
      </c>
      <c r="B191" s="53" t="s">
        <v>715</v>
      </c>
      <c r="D191" s="77" t="s">
        <v>275</v>
      </c>
      <c r="E191" s="83" t="s">
        <v>890</v>
      </c>
      <c r="F191" s="54">
        <f t="shared" si="5"/>
        <v>19</v>
      </c>
      <c r="G191" s="83" t="s">
        <v>891</v>
      </c>
      <c r="H191" s="54">
        <f t="shared" si="6"/>
        <v>45</v>
      </c>
      <c r="I191" s="88" t="s">
        <v>717</v>
      </c>
      <c r="J191" s="62"/>
      <c r="K191" s="54" t="str">
        <f t="shared" si="7"/>
        <v>E18.024.I0081</v>
      </c>
      <c r="L191" s="62" t="s">
        <v>718</v>
      </c>
      <c r="M191" s="66" t="s">
        <v>806</v>
      </c>
    </row>
    <row r="192" spans="1:13" s="53" customFormat="1">
      <c r="A192" s="27" t="s">
        <v>434</v>
      </c>
      <c r="B192" s="53" t="s">
        <v>715</v>
      </c>
      <c r="D192" s="77" t="s">
        <v>276</v>
      </c>
      <c r="E192" s="83" t="s">
        <v>892</v>
      </c>
      <c r="F192" s="54">
        <f t="shared" si="5"/>
        <v>20</v>
      </c>
      <c r="G192" s="83" t="s">
        <v>893</v>
      </c>
      <c r="H192" s="54">
        <f t="shared" si="6"/>
        <v>46</v>
      </c>
      <c r="I192" s="88" t="s">
        <v>717</v>
      </c>
      <c r="J192" s="62"/>
      <c r="K192" s="54" t="str">
        <f t="shared" si="7"/>
        <v>E18.024.I0082</v>
      </c>
      <c r="L192" s="62" t="s">
        <v>718</v>
      </c>
      <c r="M192" s="66" t="s">
        <v>806</v>
      </c>
    </row>
    <row r="193" spans="1:13" s="53" customFormat="1">
      <c r="A193" s="27" t="s">
        <v>434</v>
      </c>
      <c r="B193" s="53" t="s">
        <v>715</v>
      </c>
      <c r="D193" s="77" t="s">
        <v>277</v>
      </c>
      <c r="E193" s="83" t="s">
        <v>894</v>
      </c>
      <c r="F193" s="54">
        <f t="shared" si="5"/>
        <v>19</v>
      </c>
      <c r="G193" s="83" t="s">
        <v>895</v>
      </c>
      <c r="H193" s="54">
        <f t="shared" si="6"/>
        <v>47</v>
      </c>
      <c r="I193" s="88" t="s">
        <v>717</v>
      </c>
      <c r="J193" s="62"/>
      <c r="K193" s="54" t="str">
        <f t="shared" si="7"/>
        <v>E18.024.I0083</v>
      </c>
      <c r="L193" s="62" t="s">
        <v>718</v>
      </c>
      <c r="M193" s="66" t="s">
        <v>806</v>
      </c>
    </row>
    <row r="194" spans="1:13" s="53" customFormat="1">
      <c r="A194" s="27" t="s">
        <v>434</v>
      </c>
      <c r="B194" s="53" t="s">
        <v>715</v>
      </c>
      <c r="D194" s="77" t="s">
        <v>278</v>
      </c>
      <c r="E194" s="83" t="s">
        <v>896</v>
      </c>
      <c r="F194" s="54">
        <f t="shared" si="5"/>
        <v>20</v>
      </c>
      <c r="G194" s="83" t="s">
        <v>897</v>
      </c>
      <c r="H194" s="54">
        <f t="shared" si="6"/>
        <v>48</v>
      </c>
      <c r="I194" s="88" t="s">
        <v>717</v>
      </c>
      <c r="J194" s="62"/>
      <c r="K194" s="54" t="str">
        <f t="shared" si="7"/>
        <v>E18.024.I0084</v>
      </c>
      <c r="L194" s="62" t="s">
        <v>718</v>
      </c>
      <c r="M194" s="66" t="s">
        <v>806</v>
      </c>
    </row>
    <row r="195" spans="1:13" s="53" customFormat="1">
      <c r="A195" s="27" t="s">
        <v>434</v>
      </c>
      <c r="B195" s="53" t="s">
        <v>715</v>
      </c>
      <c r="D195" s="77" t="s">
        <v>279</v>
      </c>
      <c r="E195" s="83" t="s">
        <v>898</v>
      </c>
      <c r="F195" s="54">
        <f t="shared" si="5"/>
        <v>21</v>
      </c>
      <c r="G195" s="83" t="s">
        <v>899</v>
      </c>
      <c r="H195" s="54">
        <f t="shared" si="6"/>
        <v>49</v>
      </c>
      <c r="I195" s="88" t="s">
        <v>717</v>
      </c>
      <c r="J195" s="62"/>
      <c r="K195" s="54" t="str">
        <f t="shared" si="7"/>
        <v>E18.024.I0085</v>
      </c>
      <c r="L195" s="62" t="s">
        <v>718</v>
      </c>
      <c r="M195" s="66" t="s">
        <v>806</v>
      </c>
    </row>
    <row r="196" spans="1:13" s="53" customFormat="1">
      <c r="A196" s="27" t="s">
        <v>434</v>
      </c>
      <c r="B196" s="53" t="s">
        <v>715</v>
      </c>
      <c r="D196" s="77" t="s">
        <v>280</v>
      </c>
      <c r="E196" s="83" t="s">
        <v>900</v>
      </c>
      <c r="F196" s="54">
        <f t="shared" si="5"/>
        <v>19</v>
      </c>
      <c r="G196" s="83" t="s">
        <v>901</v>
      </c>
      <c r="H196" s="54">
        <f t="shared" si="6"/>
        <v>42</v>
      </c>
      <c r="I196" s="88" t="s">
        <v>717</v>
      </c>
      <c r="J196" s="62"/>
      <c r="K196" s="54" t="str">
        <f t="shared" si="7"/>
        <v>E18.024.I0086</v>
      </c>
      <c r="L196" s="62" t="s">
        <v>718</v>
      </c>
      <c r="M196" s="66" t="s">
        <v>806</v>
      </c>
    </row>
    <row r="197" spans="1:13" s="53" customFormat="1">
      <c r="A197" s="27" t="s">
        <v>434</v>
      </c>
      <c r="B197" s="53" t="s">
        <v>715</v>
      </c>
      <c r="D197" s="77" t="s">
        <v>281</v>
      </c>
      <c r="E197" s="83" t="s">
        <v>902</v>
      </c>
      <c r="F197" s="54">
        <f t="shared" si="5"/>
        <v>20</v>
      </c>
      <c r="G197" s="83" t="s">
        <v>903</v>
      </c>
      <c r="H197" s="54">
        <f t="shared" si="6"/>
        <v>50</v>
      </c>
      <c r="I197" s="88" t="s">
        <v>717</v>
      </c>
      <c r="J197" s="62"/>
      <c r="K197" s="54" t="str">
        <f t="shared" si="7"/>
        <v>E18.024.I0087</v>
      </c>
      <c r="L197" s="62" t="s">
        <v>718</v>
      </c>
      <c r="M197" s="66" t="s">
        <v>806</v>
      </c>
    </row>
    <row r="198" spans="1:13" s="53" customFormat="1">
      <c r="A198" s="27" t="s">
        <v>434</v>
      </c>
      <c r="B198" s="53" t="s">
        <v>715</v>
      </c>
      <c r="D198" s="77" t="s">
        <v>282</v>
      </c>
      <c r="E198" s="83" t="s">
        <v>904</v>
      </c>
      <c r="F198" s="54">
        <f t="shared" si="5"/>
        <v>20</v>
      </c>
      <c r="G198" s="83" t="s">
        <v>905</v>
      </c>
      <c r="H198" s="54">
        <f t="shared" si="6"/>
        <v>47</v>
      </c>
      <c r="I198" s="88" t="s">
        <v>717</v>
      </c>
      <c r="J198" s="62"/>
      <c r="K198" s="54" t="str">
        <f t="shared" si="7"/>
        <v>E18.024.I0088</v>
      </c>
      <c r="L198" s="62" t="s">
        <v>718</v>
      </c>
      <c r="M198" s="66" t="s">
        <v>806</v>
      </c>
    </row>
    <row r="199" spans="1:13" s="53" customFormat="1">
      <c r="A199" s="27" t="s">
        <v>434</v>
      </c>
      <c r="B199" s="53" t="s">
        <v>715</v>
      </c>
      <c r="D199" s="77" t="s">
        <v>283</v>
      </c>
      <c r="E199" s="83" t="s">
        <v>906</v>
      </c>
      <c r="F199" s="54">
        <f t="shared" si="5"/>
        <v>20</v>
      </c>
      <c r="G199" s="83" t="s">
        <v>907</v>
      </c>
      <c r="H199" s="54">
        <f t="shared" si="6"/>
        <v>52</v>
      </c>
      <c r="I199" s="88" t="s">
        <v>717</v>
      </c>
      <c r="J199" s="62"/>
      <c r="K199" s="54" t="str">
        <f t="shared" si="7"/>
        <v>E18.024.I0089</v>
      </c>
      <c r="L199" s="62" t="s">
        <v>718</v>
      </c>
      <c r="M199" s="66" t="s">
        <v>806</v>
      </c>
    </row>
    <row r="200" spans="1:13" s="53" customFormat="1">
      <c r="A200" s="27" t="s">
        <v>434</v>
      </c>
      <c r="B200" s="53" t="s">
        <v>715</v>
      </c>
      <c r="D200" s="77" t="s">
        <v>284</v>
      </c>
      <c r="E200" s="83" t="s">
        <v>908</v>
      </c>
      <c r="F200" s="54">
        <f t="shared" si="5"/>
        <v>20</v>
      </c>
      <c r="G200" s="83" t="s">
        <v>909</v>
      </c>
      <c r="H200" s="54">
        <f t="shared" si="6"/>
        <v>46</v>
      </c>
      <c r="I200" s="88" t="s">
        <v>717</v>
      </c>
      <c r="J200" s="62"/>
      <c r="K200" s="54" t="str">
        <f t="shared" si="7"/>
        <v>E18.024.I0090</v>
      </c>
      <c r="L200" s="62" t="s">
        <v>718</v>
      </c>
      <c r="M200" s="66" t="s">
        <v>806</v>
      </c>
    </row>
    <row r="201" spans="1:13" s="53" customFormat="1">
      <c r="A201" s="27" t="s">
        <v>434</v>
      </c>
      <c r="B201" s="53" t="s">
        <v>715</v>
      </c>
      <c r="D201" s="77" t="s">
        <v>285</v>
      </c>
      <c r="E201" s="83" t="s">
        <v>910</v>
      </c>
      <c r="F201" s="54">
        <f t="shared" si="5"/>
        <v>20</v>
      </c>
      <c r="G201" s="83" t="s">
        <v>911</v>
      </c>
      <c r="H201" s="54">
        <f t="shared" si="6"/>
        <v>43</v>
      </c>
      <c r="I201" s="88" t="s">
        <v>717</v>
      </c>
      <c r="J201" s="62"/>
      <c r="K201" s="54" t="str">
        <f t="shared" si="7"/>
        <v>E18.024.I0091</v>
      </c>
      <c r="L201" s="62" t="s">
        <v>718</v>
      </c>
      <c r="M201" s="66" t="s">
        <v>806</v>
      </c>
    </row>
    <row r="202" spans="1:13" s="53" customFormat="1">
      <c r="A202" s="27" t="s">
        <v>434</v>
      </c>
      <c r="B202" s="53" t="s">
        <v>715</v>
      </c>
      <c r="D202" s="77" t="s">
        <v>286</v>
      </c>
      <c r="E202" s="83" t="s">
        <v>912</v>
      </c>
      <c r="F202" s="54">
        <f t="shared" si="5"/>
        <v>20</v>
      </c>
      <c r="G202" s="83" t="s">
        <v>913</v>
      </c>
      <c r="H202" s="54">
        <f t="shared" si="6"/>
        <v>49</v>
      </c>
      <c r="I202" s="88" t="s">
        <v>717</v>
      </c>
      <c r="J202" s="62"/>
      <c r="K202" s="54" t="str">
        <f t="shared" si="7"/>
        <v>E18.024.I0092</v>
      </c>
      <c r="L202" s="62" t="s">
        <v>718</v>
      </c>
      <c r="M202" s="66" t="s">
        <v>806</v>
      </c>
    </row>
    <row r="203" spans="1:13" s="53" customFormat="1">
      <c r="A203" s="27" t="s">
        <v>434</v>
      </c>
      <c r="B203" s="53" t="s">
        <v>715</v>
      </c>
      <c r="D203" s="77" t="s">
        <v>287</v>
      </c>
      <c r="E203" s="83" t="s">
        <v>914</v>
      </c>
      <c r="F203" s="54">
        <f t="shared" si="5"/>
        <v>20</v>
      </c>
      <c r="G203" s="83" t="s">
        <v>915</v>
      </c>
      <c r="H203" s="54">
        <f t="shared" si="6"/>
        <v>50</v>
      </c>
      <c r="I203" s="88" t="s">
        <v>717</v>
      </c>
      <c r="J203" s="62"/>
      <c r="K203" s="54" t="str">
        <f t="shared" si="7"/>
        <v>E18.024.I0093</v>
      </c>
      <c r="L203" s="62" t="s">
        <v>718</v>
      </c>
      <c r="M203" s="66" t="s">
        <v>806</v>
      </c>
    </row>
    <row r="204" spans="1:13" s="53" customFormat="1">
      <c r="A204" s="27" t="s">
        <v>434</v>
      </c>
      <c r="B204" s="53" t="s">
        <v>715</v>
      </c>
      <c r="D204" s="77" t="s">
        <v>96</v>
      </c>
      <c r="E204" s="83" t="s">
        <v>916</v>
      </c>
      <c r="F204" s="54">
        <f t="shared" si="5"/>
        <v>15</v>
      </c>
      <c r="G204" s="83" t="s">
        <v>917</v>
      </c>
      <c r="H204" s="54">
        <f t="shared" si="6"/>
        <v>40</v>
      </c>
      <c r="I204" s="79" t="s">
        <v>775</v>
      </c>
      <c r="J204" s="62"/>
      <c r="K204" s="54" t="str">
        <f t="shared" si="7"/>
        <v>E18.024.I0094</v>
      </c>
      <c r="L204" s="62" t="s">
        <v>718</v>
      </c>
      <c r="M204" s="66" t="s">
        <v>806</v>
      </c>
    </row>
    <row r="205" spans="1:13" s="53" customFormat="1">
      <c r="A205" s="27" t="s">
        <v>434</v>
      </c>
      <c r="B205" s="53" t="s">
        <v>715</v>
      </c>
      <c r="D205" s="77" t="s">
        <v>212</v>
      </c>
      <c r="E205" s="83" t="s">
        <v>918</v>
      </c>
      <c r="F205" s="54">
        <f t="shared" si="5"/>
        <v>18</v>
      </c>
      <c r="G205" s="83" t="s">
        <v>919</v>
      </c>
      <c r="H205" s="54">
        <f t="shared" si="6"/>
        <v>50</v>
      </c>
      <c r="I205" s="79" t="s">
        <v>737</v>
      </c>
      <c r="J205" s="62"/>
      <c r="K205" s="54" t="str">
        <f t="shared" si="7"/>
        <v>E18.024.I0095</v>
      </c>
      <c r="L205" s="62" t="s">
        <v>718</v>
      </c>
      <c r="M205" s="66" t="s">
        <v>806</v>
      </c>
    </row>
    <row r="206" spans="1:13" s="53" customFormat="1">
      <c r="A206" s="27" t="s">
        <v>434</v>
      </c>
      <c r="B206" s="53" t="s">
        <v>715</v>
      </c>
      <c r="D206" s="77" t="s">
        <v>213</v>
      </c>
      <c r="E206" s="83" t="s">
        <v>920</v>
      </c>
      <c r="F206" s="54">
        <f t="shared" si="5"/>
        <v>13</v>
      </c>
      <c r="G206" s="83" t="s">
        <v>921</v>
      </c>
      <c r="H206" s="54">
        <f t="shared" si="6"/>
        <v>47</v>
      </c>
      <c r="I206" s="79" t="s">
        <v>737</v>
      </c>
      <c r="J206" s="62"/>
      <c r="K206" s="54" t="str">
        <f t="shared" si="7"/>
        <v>E18.024.I0096</v>
      </c>
      <c r="L206" s="62" t="s">
        <v>718</v>
      </c>
      <c r="M206" s="66" t="s">
        <v>806</v>
      </c>
    </row>
    <row r="207" spans="1:13" s="53" customFormat="1" ht="15" customHeight="1">
      <c r="A207" s="27" t="s">
        <v>434</v>
      </c>
      <c r="B207" s="53" t="s">
        <v>715</v>
      </c>
      <c r="D207" s="77" t="s">
        <v>214</v>
      </c>
      <c r="E207" s="83" t="s">
        <v>922</v>
      </c>
      <c r="F207" s="54">
        <f t="shared" si="5"/>
        <v>19</v>
      </c>
      <c r="G207" s="83" t="s">
        <v>923</v>
      </c>
      <c r="H207" s="54">
        <f t="shared" si="6"/>
        <v>42</v>
      </c>
      <c r="I207" s="79" t="s">
        <v>737</v>
      </c>
      <c r="J207" s="62"/>
      <c r="K207" s="54" t="str">
        <f t="shared" si="7"/>
        <v>E18.024.I0097</v>
      </c>
      <c r="L207" s="62" t="s">
        <v>718</v>
      </c>
      <c r="M207" s="66" t="s">
        <v>806</v>
      </c>
    </row>
    <row r="208" spans="1:13" s="53" customFormat="1">
      <c r="A208" s="27" t="s">
        <v>434</v>
      </c>
      <c r="B208" s="53" t="s">
        <v>715</v>
      </c>
      <c r="D208" s="77" t="s">
        <v>215</v>
      </c>
      <c r="E208" s="83" t="s">
        <v>924</v>
      </c>
      <c r="F208" s="54">
        <f t="shared" si="5"/>
        <v>20</v>
      </c>
      <c r="G208" s="83" t="s">
        <v>925</v>
      </c>
      <c r="H208" s="54">
        <f t="shared" si="6"/>
        <v>50</v>
      </c>
      <c r="I208" s="79" t="s">
        <v>737</v>
      </c>
      <c r="J208" s="62"/>
      <c r="K208" s="54" t="str">
        <f t="shared" si="7"/>
        <v>E18.024.I0098</v>
      </c>
      <c r="L208" s="62" t="s">
        <v>718</v>
      </c>
      <c r="M208" s="66" t="s">
        <v>806</v>
      </c>
    </row>
    <row r="209" spans="1:22" s="53" customFormat="1">
      <c r="A209" s="27" t="s">
        <v>434</v>
      </c>
      <c r="B209" s="53" t="s">
        <v>715</v>
      </c>
      <c r="D209" s="77" t="s">
        <v>216</v>
      </c>
      <c r="E209" s="83" t="s">
        <v>926</v>
      </c>
      <c r="F209" s="54">
        <f t="shared" si="5"/>
        <v>20</v>
      </c>
      <c r="G209" s="83" t="s">
        <v>927</v>
      </c>
      <c r="H209" s="54">
        <f t="shared" si="6"/>
        <v>50</v>
      </c>
      <c r="I209" s="79" t="s">
        <v>737</v>
      </c>
      <c r="J209" s="62"/>
      <c r="K209" s="54" t="str">
        <f t="shared" si="7"/>
        <v>E18.024.I0099</v>
      </c>
      <c r="L209" s="62" t="s">
        <v>718</v>
      </c>
      <c r="M209" s="66" t="s">
        <v>806</v>
      </c>
    </row>
    <row r="210" spans="1:22" s="53" customFormat="1" ht="13.5" customHeight="1">
      <c r="A210" s="27" t="s">
        <v>434</v>
      </c>
      <c r="B210" s="53" t="s">
        <v>715</v>
      </c>
      <c r="D210" s="77" t="s">
        <v>217</v>
      </c>
      <c r="E210" s="83" t="s">
        <v>928</v>
      </c>
      <c r="F210" s="54">
        <f t="shared" si="5"/>
        <v>20</v>
      </c>
      <c r="G210" s="83" t="s">
        <v>929</v>
      </c>
      <c r="H210" s="54">
        <f t="shared" si="6"/>
        <v>43</v>
      </c>
      <c r="I210" s="79" t="s">
        <v>737</v>
      </c>
      <c r="J210" s="62"/>
      <c r="K210" s="54" t="str">
        <f t="shared" si="7"/>
        <v>E18.024.I0100</v>
      </c>
      <c r="L210" s="62" t="s">
        <v>718</v>
      </c>
      <c r="M210" s="66" t="s">
        <v>806</v>
      </c>
    </row>
    <row r="211" spans="1:22" s="53" customFormat="1">
      <c r="A211" s="27" t="s">
        <v>434</v>
      </c>
      <c r="B211" s="53" t="s">
        <v>715</v>
      </c>
      <c r="D211" s="77" t="s">
        <v>218</v>
      </c>
      <c r="E211" s="83" t="s">
        <v>930</v>
      </c>
      <c r="F211" s="54">
        <f t="shared" si="5"/>
        <v>16</v>
      </c>
      <c r="G211" s="83" t="s">
        <v>931</v>
      </c>
      <c r="H211" s="54">
        <f t="shared" si="6"/>
        <v>36</v>
      </c>
      <c r="I211" s="79" t="s">
        <v>737</v>
      </c>
      <c r="J211" s="62"/>
      <c r="K211" s="54" t="str">
        <f t="shared" si="7"/>
        <v>E18.024.I0101</v>
      </c>
      <c r="L211" s="62" t="s">
        <v>718</v>
      </c>
      <c r="M211" s="66" t="s">
        <v>806</v>
      </c>
    </row>
    <row r="212" spans="1:22" s="53" customFormat="1">
      <c r="A212" s="27" t="s">
        <v>434</v>
      </c>
      <c r="B212" s="53" t="s">
        <v>715</v>
      </c>
      <c r="D212" s="77" t="s">
        <v>219</v>
      </c>
      <c r="E212" s="83" t="s">
        <v>932</v>
      </c>
      <c r="F212" s="54">
        <f t="shared" si="5"/>
        <v>20</v>
      </c>
      <c r="G212" s="83" t="s">
        <v>933</v>
      </c>
      <c r="H212" s="54">
        <f t="shared" si="6"/>
        <v>50</v>
      </c>
      <c r="I212" s="79" t="s">
        <v>737</v>
      </c>
      <c r="J212" s="62"/>
      <c r="K212" s="54" t="str">
        <f t="shared" si="7"/>
        <v>E18.024.I0102</v>
      </c>
      <c r="L212" s="62" t="s">
        <v>718</v>
      </c>
      <c r="M212" s="66" t="s">
        <v>806</v>
      </c>
    </row>
    <row r="213" spans="1:22" s="53" customFormat="1">
      <c r="A213" s="27" t="s">
        <v>434</v>
      </c>
      <c r="B213" s="53" t="s">
        <v>715</v>
      </c>
      <c r="D213" s="77" t="s">
        <v>220</v>
      </c>
      <c r="E213" s="83" t="s">
        <v>934</v>
      </c>
      <c r="F213" s="54">
        <f t="shared" si="5"/>
        <v>17</v>
      </c>
      <c r="G213" s="83" t="s">
        <v>935</v>
      </c>
      <c r="H213" s="54">
        <f t="shared" si="6"/>
        <v>44</v>
      </c>
      <c r="I213" s="79" t="s">
        <v>737</v>
      </c>
      <c r="J213" s="62"/>
      <c r="K213" s="54" t="str">
        <f t="shared" si="7"/>
        <v>E18.024.I0103</v>
      </c>
      <c r="L213" s="62" t="s">
        <v>718</v>
      </c>
      <c r="M213" s="66" t="s">
        <v>806</v>
      </c>
    </row>
    <row r="214" spans="1:22" s="53" customFormat="1">
      <c r="A214" s="27" t="s">
        <v>434</v>
      </c>
      <c r="B214" s="53" t="s">
        <v>715</v>
      </c>
      <c r="D214" s="77" t="s">
        <v>221</v>
      </c>
      <c r="E214" s="83" t="s">
        <v>936</v>
      </c>
      <c r="F214" s="54">
        <f t="shared" si="5"/>
        <v>20</v>
      </c>
      <c r="G214" s="83" t="s">
        <v>937</v>
      </c>
      <c r="H214" s="54">
        <f t="shared" si="6"/>
        <v>41</v>
      </c>
      <c r="I214" s="79" t="s">
        <v>737</v>
      </c>
      <c r="J214" s="62"/>
      <c r="K214" s="54" t="str">
        <f t="shared" si="7"/>
        <v>E18.024.I0104</v>
      </c>
      <c r="L214" s="62" t="s">
        <v>718</v>
      </c>
      <c r="M214" s="66" t="s">
        <v>806</v>
      </c>
    </row>
    <row r="215" spans="1:22" s="53" customFormat="1">
      <c r="A215" s="27" t="s">
        <v>434</v>
      </c>
      <c r="B215" s="53" t="s">
        <v>715</v>
      </c>
      <c r="D215" s="77" t="s">
        <v>222</v>
      </c>
      <c r="E215" s="83" t="s">
        <v>938</v>
      </c>
      <c r="F215" s="54">
        <f t="shared" si="5"/>
        <v>17</v>
      </c>
      <c r="G215" s="83" t="s">
        <v>939</v>
      </c>
      <c r="H215" s="54">
        <f t="shared" si="6"/>
        <v>37</v>
      </c>
      <c r="I215" s="79" t="s">
        <v>737</v>
      </c>
      <c r="J215" s="62"/>
      <c r="K215" s="54" t="str">
        <f t="shared" si="7"/>
        <v>E18.024.I0105</v>
      </c>
      <c r="L215" s="62" t="s">
        <v>718</v>
      </c>
      <c r="M215" s="66" t="s">
        <v>806</v>
      </c>
    </row>
    <row r="216" spans="1:22" s="53" customFormat="1">
      <c r="A216" s="27" t="s">
        <v>434</v>
      </c>
      <c r="B216" s="53" t="s">
        <v>715</v>
      </c>
      <c r="D216" s="77" t="s">
        <v>223</v>
      </c>
      <c r="E216" s="83" t="s">
        <v>940</v>
      </c>
      <c r="F216" s="54">
        <f t="shared" si="5"/>
        <v>19</v>
      </c>
      <c r="G216" s="83" t="s">
        <v>941</v>
      </c>
      <c r="H216" s="54">
        <f t="shared" si="6"/>
        <v>50</v>
      </c>
      <c r="I216" s="79" t="s">
        <v>737</v>
      </c>
      <c r="J216" s="62"/>
      <c r="K216" s="54" t="str">
        <f t="shared" si="7"/>
        <v>E18.024.I0106</v>
      </c>
      <c r="L216" s="62" t="s">
        <v>718</v>
      </c>
      <c r="M216" s="66" t="s">
        <v>806</v>
      </c>
    </row>
    <row r="217" spans="1:22" s="53" customFormat="1">
      <c r="A217" s="27" t="s">
        <v>434</v>
      </c>
      <c r="B217" s="53" t="s">
        <v>715</v>
      </c>
      <c r="D217" s="77" t="s">
        <v>111</v>
      </c>
      <c r="E217" s="83" t="s">
        <v>942</v>
      </c>
      <c r="F217" s="54">
        <f t="shared" si="5"/>
        <v>17</v>
      </c>
      <c r="G217" s="83" t="s">
        <v>943</v>
      </c>
      <c r="H217" s="54">
        <f t="shared" si="6"/>
        <v>39</v>
      </c>
      <c r="I217" s="79" t="s">
        <v>630</v>
      </c>
      <c r="J217" s="62"/>
      <c r="K217" s="54" t="str">
        <f t="shared" si="7"/>
        <v>E18.024.I0107</v>
      </c>
      <c r="L217" s="62" t="s">
        <v>718</v>
      </c>
      <c r="M217" s="66" t="s">
        <v>806</v>
      </c>
    </row>
    <row r="218" spans="1:22" s="53" customFormat="1">
      <c r="A218" s="27" t="s">
        <v>434</v>
      </c>
      <c r="B218" s="53" t="s">
        <v>715</v>
      </c>
      <c r="D218" s="77" t="s">
        <v>112</v>
      </c>
      <c r="E218" s="83" t="s">
        <v>944</v>
      </c>
      <c r="F218" s="54">
        <f t="shared" ref="F218:F226" si="8">+LEN(E218)</f>
        <v>20</v>
      </c>
      <c r="G218" s="83" t="s">
        <v>945</v>
      </c>
      <c r="H218" s="54">
        <f t="shared" si="6"/>
        <v>42</v>
      </c>
      <c r="I218" s="79" t="s">
        <v>630</v>
      </c>
      <c r="J218" s="62"/>
      <c r="K218" s="54" t="str">
        <f t="shared" si="7"/>
        <v>E18.024.I0108</v>
      </c>
      <c r="L218" s="62" t="s">
        <v>718</v>
      </c>
      <c r="M218" s="66" t="s">
        <v>806</v>
      </c>
    </row>
    <row r="219" spans="1:22" s="53" customFormat="1" ht="17.25" customHeight="1">
      <c r="A219" s="27" t="s">
        <v>434</v>
      </c>
      <c r="B219" s="53" t="s">
        <v>715</v>
      </c>
      <c r="D219" s="77" t="s">
        <v>97</v>
      </c>
      <c r="E219" s="83" t="s">
        <v>946</v>
      </c>
      <c r="F219" s="54">
        <f t="shared" si="8"/>
        <v>20</v>
      </c>
      <c r="G219" s="83" t="s">
        <v>947</v>
      </c>
      <c r="H219" s="54">
        <f t="shared" ref="H219:H226" si="9">+LEN(G219)</f>
        <v>50</v>
      </c>
      <c r="I219" s="79" t="s">
        <v>775</v>
      </c>
      <c r="J219" s="62"/>
      <c r="K219" s="54" t="str">
        <f t="shared" ref="K219:K224" si="10">+CONCATENATE($P$67,$P$68,D219)</f>
        <v>E18.024.I0109</v>
      </c>
      <c r="L219" s="62"/>
      <c r="M219" s="91" t="s">
        <v>948</v>
      </c>
      <c r="O219" s="53" t="s">
        <v>949</v>
      </c>
      <c r="T219" s="83" t="s">
        <v>950</v>
      </c>
      <c r="U219" s="54">
        <f>+LEN(T219)</f>
        <v>20</v>
      </c>
      <c r="V219" s="83" t="s">
        <v>951</v>
      </c>
    </row>
    <row r="220" spans="1:22" s="53" customFormat="1">
      <c r="A220" s="27" t="s">
        <v>434</v>
      </c>
      <c r="B220" s="53" t="s">
        <v>715</v>
      </c>
      <c r="D220" s="77" t="s">
        <v>113</v>
      </c>
      <c r="E220" s="83" t="s">
        <v>952</v>
      </c>
      <c r="F220" s="54">
        <f t="shared" si="8"/>
        <v>19</v>
      </c>
      <c r="G220" s="83" t="s">
        <v>953</v>
      </c>
      <c r="H220" s="54">
        <f t="shared" si="9"/>
        <v>45</v>
      </c>
      <c r="I220" s="79" t="s">
        <v>630</v>
      </c>
      <c r="J220" s="62"/>
      <c r="K220" s="54" t="str">
        <f t="shared" si="10"/>
        <v>E18.024.I0110</v>
      </c>
      <c r="L220" s="62"/>
      <c r="M220" s="66" t="s">
        <v>954</v>
      </c>
      <c r="O220" s="53" t="s">
        <v>953</v>
      </c>
    </row>
    <row r="221" spans="1:22" s="53" customFormat="1">
      <c r="A221" s="27" t="s">
        <v>434</v>
      </c>
      <c r="B221" s="53" t="s">
        <v>715</v>
      </c>
      <c r="D221" s="77" t="s">
        <v>114</v>
      </c>
      <c r="E221" s="83" t="s">
        <v>955</v>
      </c>
      <c r="F221" s="54">
        <f t="shared" si="8"/>
        <v>20</v>
      </c>
      <c r="G221" s="83" t="s">
        <v>956</v>
      </c>
      <c r="H221" s="54">
        <f t="shared" si="9"/>
        <v>48</v>
      </c>
      <c r="I221" s="79" t="s">
        <v>630</v>
      </c>
      <c r="J221" s="62"/>
      <c r="K221" s="54" t="str">
        <f t="shared" si="10"/>
        <v>E18.024.I0111</v>
      </c>
      <c r="L221" s="62"/>
      <c r="M221" s="66" t="s">
        <v>954</v>
      </c>
      <c r="O221" s="53" t="s">
        <v>956</v>
      </c>
    </row>
    <row r="222" spans="1:22" s="53" customFormat="1">
      <c r="A222" s="27" t="s">
        <v>434</v>
      </c>
      <c r="B222" s="53" t="s">
        <v>715</v>
      </c>
      <c r="D222" s="77" t="s">
        <v>98</v>
      </c>
      <c r="E222" s="83" t="s">
        <v>957</v>
      </c>
      <c r="F222" s="54">
        <f t="shared" si="8"/>
        <v>20</v>
      </c>
      <c r="G222" s="83" t="s">
        <v>958</v>
      </c>
      <c r="H222" s="54">
        <f t="shared" si="9"/>
        <v>49</v>
      </c>
      <c r="I222" s="79" t="s">
        <v>775</v>
      </c>
      <c r="J222" s="62"/>
      <c r="K222" s="54" t="str">
        <f>+CONCATENATE($P$67,$P$68,D222)</f>
        <v>E18.024.I0112</v>
      </c>
      <c r="L222" s="62"/>
      <c r="M222" s="66" t="s">
        <v>954</v>
      </c>
      <c r="O222" s="53" t="s">
        <v>959</v>
      </c>
    </row>
    <row r="223" spans="1:22" s="53" customFormat="1">
      <c r="A223" s="27" t="s">
        <v>434</v>
      </c>
      <c r="B223" s="53" t="s">
        <v>715</v>
      </c>
      <c r="D223" s="77" t="s">
        <v>99</v>
      </c>
      <c r="E223" s="83" t="s">
        <v>960</v>
      </c>
      <c r="F223" s="54">
        <f t="shared" si="8"/>
        <v>20</v>
      </c>
      <c r="G223" s="83" t="s">
        <v>961</v>
      </c>
      <c r="H223" s="54">
        <f t="shared" si="9"/>
        <v>50</v>
      </c>
      <c r="I223" s="79" t="s">
        <v>775</v>
      </c>
      <c r="J223" s="62"/>
      <c r="K223" s="54" t="str">
        <f>+CONCATENATE($P$67,$P$68,D223)</f>
        <v>E18.024.I0113</v>
      </c>
      <c r="L223" s="62"/>
      <c r="M223" s="66" t="s">
        <v>954</v>
      </c>
      <c r="O223" s="53" t="s">
        <v>962</v>
      </c>
    </row>
    <row r="224" spans="1:22" s="53" customFormat="1">
      <c r="A224" s="27" t="s">
        <v>434</v>
      </c>
      <c r="B224" s="53" t="s">
        <v>715</v>
      </c>
      <c r="D224" s="77" t="s">
        <v>224</v>
      </c>
      <c r="E224" s="83" t="s">
        <v>963</v>
      </c>
      <c r="F224" s="54">
        <f t="shared" si="8"/>
        <v>20</v>
      </c>
      <c r="G224" s="83" t="s">
        <v>964</v>
      </c>
      <c r="H224" s="54">
        <f t="shared" si="9"/>
        <v>50</v>
      </c>
      <c r="I224" s="92" t="s">
        <v>737</v>
      </c>
      <c r="J224" s="62"/>
      <c r="K224" s="54" t="str">
        <f>+CONCATENATE($P$67,$P$68,D224)</f>
        <v>E18.024.I0114</v>
      </c>
      <c r="L224" s="62"/>
      <c r="M224" s="66" t="s">
        <v>954</v>
      </c>
      <c r="O224" s="53" t="s">
        <v>965</v>
      </c>
    </row>
    <row r="225" spans="1:15" s="53" customFormat="1">
      <c r="A225" s="27" t="s">
        <v>434</v>
      </c>
      <c r="B225" s="53" t="s">
        <v>715</v>
      </c>
      <c r="D225" s="77" t="s">
        <v>288</v>
      </c>
      <c r="E225" s="83" t="s">
        <v>966</v>
      </c>
      <c r="F225" s="54">
        <f t="shared" si="8"/>
        <v>20</v>
      </c>
      <c r="G225" s="83" t="s">
        <v>967</v>
      </c>
      <c r="H225" s="54">
        <f t="shared" si="9"/>
        <v>50</v>
      </c>
      <c r="I225" s="79" t="s">
        <v>717</v>
      </c>
      <c r="J225" s="62"/>
      <c r="K225" s="54" t="str">
        <f>+CONCATENATE($P$67,$P$68,D225)</f>
        <v>E18.024.I0115</v>
      </c>
      <c r="L225" s="62"/>
      <c r="M225" s="66" t="s">
        <v>954</v>
      </c>
      <c r="O225" s="53" t="s">
        <v>968</v>
      </c>
    </row>
    <row r="226" spans="1:15" s="53" customFormat="1" ht="10.5" customHeight="1">
      <c r="A226" s="27" t="s">
        <v>434</v>
      </c>
      <c r="B226" s="53" t="s">
        <v>715</v>
      </c>
      <c r="D226" s="77" t="s">
        <v>405</v>
      </c>
      <c r="E226" s="83" t="s">
        <v>969</v>
      </c>
      <c r="F226" s="54">
        <f t="shared" si="8"/>
        <v>19</v>
      </c>
      <c r="G226" s="83" t="s">
        <v>970</v>
      </c>
      <c r="H226" s="54">
        <f t="shared" si="9"/>
        <v>58</v>
      </c>
      <c r="I226" s="79" t="s">
        <v>971</v>
      </c>
      <c r="J226" s="62"/>
      <c r="K226" s="54" t="str">
        <f>+CONCATENATE($P$67,$P$68,D226)</f>
        <v>E18.024.I0116</v>
      </c>
      <c r="L226" s="62"/>
      <c r="M226" s="66" t="s">
        <v>954</v>
      </c>
      <c r="O226" s="53" t="s">
        <v>970</v>
      </c>
    </row>
    <row r="227" spans="1:15" s="67" customFormat="1" ht="15" customHeight="1">
      <c r="A227" s="27" t="s">
        <v>434</v>
      </c>
      <c r="B227" s="67" t="s">
        <v>712</v>
      </c>
      <c r="D227" s="80" t="s">
        <v>713</v>
      </c>
      <c r="E227" s="81" t="s">
        <v>636</v>
      </c>
      <c r="F227" s="70">
        <f>+LEN(E227)</f>
        <v>18</v>
      </c>
      <c r="G227" s="81" t="s">
        <v>637</v>
      </c>
      <c r="H227" s="70">
        <f>+LEN(G227)</f>
        <v>31</v>
      </c>
      <c r="I227" s="82" t="s">
        <v>638</v>
      </c>
      <c r="J227" s="69"/>
      <c r="K227" s="70" t="str">
        <f>+CONCATENATE($P$71,$P$72,D227)</f>
        <v>E19.024.I0117</v>
      </c>
      <c r="L227" s="69"/>
      <c r="M227" s="72" t="s">
        <v>714</v>
      </c>
    </row>
    <row r="228" spans="1:15" s="67" customFormat="1" ht="15" customHeight="1">
      <c r="A228" s="27" t="s">
        <v>434</v>
      </c>
      <c r="B228" s="67" t="s">
        <v>972</v>
      </c>
      <c r="D228" s="80" t="s">
        <v>973</v>
      </c>
      <c r="E228" s="81" t="s">
        <v>974</v>
      </c>
      <c r="F228" s="70">
        <f t="shared" ref="F228:F255" si="11">+LEN(E228)</f>
        <v>20</v>
      </c>
      <c r="G228" s="81" t="s">
        <v>975</v>
      </c>
      <c r="H228" s="70">
        <f t="shared" ref="H228:H255" si="12">+LEN(G228)</f>
        <v>41</v>
      </c>
      <c r="I228" s="79" t="s">
        <v>630</v>
      </c>
      <c r="J228" s="69"/>
      <c r="K228" s="70" t="str">
        <f t="shared" ref="K228:K255" si="13">+CONCATENATE($P$71,$P$72,D228)</f>
        <v>E19.024.I0118</v>
      </c>
      <c r="L228" s="69"/>
      <c r="M228" s="72" t="s">
        <v>976</v>
      </c>
      <c r="O228" s="67" t="s">
        <v>977</v>
      </c>
    </row>
    <row r="229" spans="1:15" s="67" customFormat="1" ht="15" customHeight="1">
      <c r="A229" s="27" t="s">
        <v>434</v>
      </c>
      <c r="B229" s="67" t="s">
        <v>972</v>
      </c>
      <c r="D229" s="80" t="s">
        <v>978</v>
      </c>
      <c r="E229" s="81" t="s">
        <v>979</v>
      </c>
      <c r="F229" s="70">
        <f t="shared" si="11"/>
        <v>13</v>
      </c>
      <c r="G229" s="81" t="s">
        <v>980</v>
      </c>
      <c r="H229" s="70">
        <f t="shared" si="12"/>
        <v>44</v>
      </c>
      <c r="I229" s="79" t="s">
        <v>630</v>
      </c>
      <c r="J229" s="69"/>
      <c r="K229" s="70" t="str">
        <f t="shared" si="13"/>
        <v>E19.024.I0119</v>
      </c>
      <c r="L229" s="69"/>
      <c r="M229" s="72" t="s">
        <v>976</v>
      </c>
      <c r="O229" s="67" t="s">
        <v>981</v>
      </c>
    </row>
    <row r="230" spans="1:15" s="67" customFormat="1" ht="15" customHeight="1">
      <c r="A230" s="27" t="s">
        <v>434</v>
      </c>
      <c r="B230" s="67" t="s">
        <v>972</v>
      </c>
      <c r="D230" s="80" t="s">
        <v>982</v>
      </c>
      <c r="E230" s="81" t="s">
        <v>983</v>
      </c>
      <c r="F230" s="70">
        <f t="shared" si="11"/>
        <v>20</v>
      </c>
      <c r="G230" s="81" t="s">
        <v>984</v>
      </c>
      <c r="H230" s="70">
        <f t="shared" si="12"/>
        <v>43</v>
      </c>
      <c r="I230" s="79" t="s">
        <v>630</v>
      </c>
      <c r="J230" s="69"/>
      <c r="K230" s="70" t="str">
        <f t="shared" si="13"/>
        <v>E19.024.I0120</v>
      </c>
      <c r="L230" s="69"/>
      <c r="M230" s="72" t="s">
        <v>976</v>
      </c>
      <c r="O230" s="67" t="s">
        <v>985</v>
      </c>
    </row>
    <row r="231" spans="1:15" s="67" customFormat="1" ht="15" customHeight="1">
      <c r="A231" s="27" t="s">
        <v>434</v>
      </c>
      <c r="B231" s="67" t="s">
        <v>972</v>
      </c>
      <c r="D231" s="80" t="s">
        <v>986</v>
      </c>
      <c r="E231" s="81" t="s">
        <v>987</v>
      </c>
      <c r="F231" s="70">
        <f t="shared" si="11"/>
        <v>20</v>
      </c>
      <c r="G231" s="81" t="s">
        <v>988</v>
      </c>
      <c r="H231" s="70">
        <f t="shared" si="12"/>
        <v>44</v>
      </c>
      <c r="I231" s="93" t="s">
        <v>737</v>
      </c>
      <c r="J231" s="69"/>
      <c r="K231" s="70" t="str">
        <f t="shared" si="13"/>
        <v>E19.024.I0121</v>
      </c>
      <c r="L231" s="69"/>
      <c r="M231" s="72" t="s">
        <v>976</v>
      </c>
      <c r="O231" s="67" t="s">
        <v>989</v>
      </c>
    </row>
    <row r="232" spans="1:15" s="67" customFormat="1" ht="15" customHeight="1">
      <c r="A232" s="27" t="s">
        <v>434</v>
      </c>
      <c r="B232" s="67" t="s">
        <v>972</v>
      </c>
      <c r="D232" s="80" t="s">
        <v>990</v>
      </c>
      <c r="E232" s="81" t="s">
        <v>991</v>
      </c>
      <c r="F232" s="70">
        <f t="shared" si="11"/>
        <v>18</v>
      </c>
      <c r="G232" s="81" t="s">
        <v>992</v>
      </c>
      <c r="H232" s="70">
        <f t="shared" si="12"/>
        <v>50</v>
      </c>
      <c r="I232" s="93" t="s">
        <v>737</v>
      </c>
      <c r="J232" s="69"/>
      <c r="K232" s="70" t="str">
        <f t="shared" si="13"/>
        <v>E19.024.I0122</v>
      </c>
      <c r="L232" s="69"/>
      <c r="M232" s="72" t="s">
        <v>976</v>
      </c>
      <c r="O232" s="67" t="s">
        <v>993</v>
      </c>
    </row>
    <row r="233" spans="1:15" s="67" customFormat="1" ht="15" customHeight="1">
      <c r="A233" s="27" t="s">
        <v>434</v>
      </c>
      <c r="B233" s="67" t="s">
        <v>972</v>
      </c>
      <c r="D233" s="80" t="s">
        <v>994</v>
      </c>
      <c r="E233" s="81" t="s">
        <v>995</v>
      </c>
      <c r="F233" s="70">
        <f t="shared" si="11"/>
        <v>20</v>
      </c>
      <c r="G233" s="81" t="s">
        <v>996</v>
      </c>
      <c r="H233" s="70">
        <f t="shared" si="12"/>
        <v>43</v>
      </c>
      <c r="I233" s="93" t="s">
        <v>737</v>
      </c>
      <c r="J233" s="69"/>
      <c r="K233" s="70" t="str">
        <f t="shared" si="13"/>
        <v>E19.024.I0123</v>
      </c>
      <c r="L233" s="69"/>
      <c r="M233" s="72" t="s">
        <v>976</v>
      </c>
      <c r="O233" s="67" t="s">
        <v>997</v>
      </c>
    </row>
    <row r="234" spans="1:15" s="67" customFormat="1" ht="15" customHeight="1">
      <c r="A234" s="27" t="s">
        <v>434</v>
      </c>
      <c r="B234" s="67" t="s">
        <v>972</v>
      </c>
      <c r="D234" s="80" t="s">
        <v>998</v>
      </c>
      <c r="E234" s="81" t="s">
        <v>999</v>
      </c>
      <c r="F234" s="70">
        <f t="shared" si="11"/>
        <v>19</v>
      </c>
      <c r="G234" s="81" t="s">
        <v>1000</v>
      </c>
      <c r="H234" s="70">
        <f t="shared" si="12"/>
        <v>50</v>
      </c>
      <c r="I234" s="93" t="s">
        <v>737</v>
      </c>
      <c r="J234" s="69"/>
      <c r="K234" s="70" t="str">
        <f t="shared" si="13"/>
        <v>E19.024.I0124</v>
      </c>
      <c r="L234" s="69"/>
      <c r="M234" s="72" t="s">
        <v>976</v>
      </c>
      <c r="O234" s="67" t="s">
        <v>1001</v>
      </c>
    </row>
    <row r="235" spans="1:15" s="67" customFormat="1" ht="15" customHeight="1">
      <c r="A235" s="27" t="s">
        <v>434</v>
      </c>
      <c r="B235" s="67" t="s">
        <v>972</v>
      </c>
      <c r="D235" s="80" t="s">
        <v>1002</v>
      </c>
      <c r="E235" s="81" t="s">
        <v>1003</v>
      </c>
      <c r="F235" s="70">
        <f t="shared" si="11"/>
        <v>20</v>
      </c>
      <c r="G235" s="81" t="s">
        <v>1004</v>
      </c>
      <c r="H235" s="70">
        <f t="shared" si="12"/>
        <v>49</v>
      </c>
      <c r="I235" s="93" t="s">
        <v>737</v>
      </c>
      <c r="J235" s="69"/>
      <c r="K235" s="70" t="str">
        <f t="shared" si="13"/>
        <v>E19.024.I0125</v>
      </c>
      <c r="L235" s="69"/>
      <c r="M235" s="72" t="s">
        <v>976</v>
      </c>
      <c r="O235" s="67" t="s">
        <v>1005</v>
      </c>
    </row>
    <row r="236" spans="1:15" s="67" customFormat="1" ht="15" customHeight="1">
      <c r="A236" s="27" t="s">
        <v>434</v>
      </c>
      <c r="B236" s="67" t="s">
        <v>972</v>
      </c>
      <c r="D236" s="80" t="s">
        <v>1006</v>
      </c>
      <c r="E236" s="81" t="s">
        <v>1007</v>
      </c>
      <c r="F236" s="70">
        <f t="shared" si="11"/>
        <v>13</v>
      </c>
      <c r="G236" s="81" t="s">
        <v>1008</v>
      </c>
      <c r="H236" s="70">
        <f t="shared" si="12"/>
        <v>48</v>
      </c>
      <c r="I236" s="93" t="s">
        <v>737</v>
      </c>
      <c r="J236" s="69"/>
      <c r="K236" s="70" t="str">
        <f t="shared" si="13"/>
        <v>E19.024.I0126</v>
      </c>
      <c r="L236" s="69"/>
      <c r="M236" s="72" t="s">
        <v>976</v>
      </c>
      <c r="O236" s="67" t="s">
        <v>1009</v>
      </c>
    </row>
    <row r="237" spans="1:15" s="67" customFormat="1" ht="15" customHeight="1">
      <c r="A237" s="27" t="s">
        <v>434</v>
      </c>
      <c r="B237" s="67" t="s">
        <v>972</v>
      </c>
      <c r="D237" s="80" t="s">
        <v>1010</v>
      </c>
      <c r="E237" s="81" t="s">
        <v>1011</v>
      </c>
      <c r="F237" s="70">
        <f t="shared" si="11"/>
        <v>20</v>
      </c>
      <c r="G237" s="81" t="s">
        <v>1012</v>
      </c>
      <c r="H237" s="70">
        <f t="shared" si="12"/>
        <v>45</v>
      </c>
      <c r="I237" s="93" t="s">
        <v>737</v>
      </c>
      <c r="J237" s="69"/>
      <c r="K237" s="70" t="str">
        <f t="shared" si="13"/>
        <v>E19.024.I0127</v>
      </c>
      <c r="L237" s="69"/>
      <c r="M237" s="72" t="s">
        <v>976</v>
      </c>
      <c r="O237" s="67" t="s">
        <v>1013</v>
      </c>
    </row>
    <row r="238" spans="1:15" s="67" customFormat="1" ht="15" customHeight="1">
      <c r="A238" s="27" t="s">
        <v>434</v>
      </c>
      <c r="B238" s="67" t="s">
        <v>972</v>
      </c>
      <c r="D238" s="80" t="s">
        <v>1014</v>
      </c>
      <c r="E238" s="81" t="s">
        <v>1015</v>
      </c>
      <c r="F238" s="70">
        <f t="shared" si="11"/>
        <v>19</v>
      </c>
      <c r="G238" s="81" t="s">
        <v>1016</v>
      </c>
      <c r="H238" s="70">
        <f t="shared" si="12"/>
        <v>45</v>
      </c>
      <c r="I238" s="93" t="s">
        <v>737</v>
      </c>
      <c r="J238" s="69"/>
      <c r="K238" s="70" t="str">
        <f t="shared" si="13"/>
        <v>E19.024.I0128</v>
      </c>
      <c r="L238" s="69"/>
      <c r="M238" s="72" t="s">
        <v>976</v>
      </c>
      <c r="O238" s="67" t="s">
        <v>1017</v>
      </c>
    </row>
    <row r="239" spans="1:15" s="67" customFormat="1" ht="15" customHeight="1">
      <c r="A239" s="27" t="s">
        <v>434</v>
      </c>
      <c r="B239" s="67" t="s">
        <v>972</v>
      </c>
      <c r="D239" s="80" t="s">
        <v>1018</v>
      </c>
      <c r="E239" s="81" t="s">
        <v>1019</v>
      </c>
      <c r="F239" s="70">
        <f t="shared" si="11"/>
        <v>19</v>
      </c>
      <c r="G239" s="81" t="s">
        <v>1020</v>
      </c>
      <c r="H239" s="70">
        <f t="shared" si="12"/>
        <v>50</v>
      </c>
      <c r="I239" s="93" t="s">
        <v>737</v>
      </c>
      <c r="J239" s="69"/>
      <c r="K239" s="70" t="str">
        <f t="shared" si="13"/>
        <v>E19.024.I0129</v>
      </c>
      <c r="L239" s="69"/>
      <c r="M239" s="72" t="s">
        <v>976</v>
      </c>
      <c r="O239" s="67" t="s">
        <v>1021</v>
      </c>
    </row>
    <row r="240" spans="1:15" s="67" customFormat="1" ht="15" customHeight="1">
      <c r="A240" s="27" t="s">
        <v>434</v>
      </c>
      <c r="B240" s="67" t="s">
        <v>972</v>
      </c>
      <c r="D240" s="80" t="s">
        <v>1022</v>
      </c>
      <c r="E240" s="81" t="s">
        <v>1023</v>
      </c>
      <c r="F240" s="70">
        <f t="shared" si="11"/>
        <v>19</v>
      </c>
      <c r="G240" s="81" t="s">
        <v>1024</v>
      </c>
      <c r="H240" s="70">
        <f t="shared" si="12"/>
        <v>32</v>
      </c>
      <c r="I240" s="93" t="s">
        <v>737</v>
      </c>
      <c r="J240" s="69"/>
      <c r="K240" s="70" t="str">
        <f t="shared" si="13"/>
        <v>E19.024.I0130</v>
      </c>
      <c r="L240" s="69"/>
      <c r="M240" s="72" t="s">
        <v>976</v>
      </c>
      <c r="O240" s="67" t="s">
        <v>1024</v>
      </c>
    </row>
    <row r="241" spans="1:15" s="67" customFormat="1" ht="15" customHeight="1">
      <c r="A241" s="27" t="s">
        <v>434</v>
      </c>
      <c r="B241" s="67" t="s">
        <v>972</v>
      </c>
      <c r="D241" s="80" t="s">
        <v>1025</v>
      </c>
      <c r="E241" s="81" t="s">
        <v>1026</v>
      </c>
      <c r="F241" s="70">
        <f t="shared" si="11"/>
        <v>20</v>
      </c>
      <c r="G241" s="81" t="s">
        <v>1027</v>
      </c>
      <c r="H241" s="70">
        <f t="shared" si="12"/>
        <v>53</v>
      </c>
      <c r="I241" s="93" t="s">
        <v>737</v>
      </c>
      <c r="J241" s="69"/>
      <c r="K241" s="70" t="str">
        <f t="shared" si="13"/>
        <v>E19.024.I0131</v>
      </c>
      <c r="L241" s="69"/>
      <c r="M241" s="72" t="s">
        <v>976</v>
      </c>
      <c r="O241" s="67" t="s">
        <v>1027</v>
      </c>
    </row>
    <row r="242" spans="1:15" s="67" customFormat="1" ht="15" customHeight="1">
      <c r="A242" s="27" t="s">
        <v>434</v>
      </c>
      <c r="B242" s="67" t="s">
        <v>972</v>
      </c>
      <c r="D242" s="80" t="s">
        <v>1028</v>
      </c>
      <c r="E242" s="81" t="s">
        <v>1029</v>
      </c>
      <c r="F242" s="70">
        <f t="shared" si="11"/>
        <v>19</v>
      </c>
      <c r="G242" s="81" t="s">
        <v>1030</v>
      </c>
      <c r="H242" s="70">
        <f t="shared" si="12"/>
        <v>36</v>
      </c>
      <c r="I242" s="93" t="s">
        <v>700</v>
      </c>
      <c r="J242" s="69"/>
      <c r="K242" s="70" t="str">
        <f t="shared" si="13"/>
        <v>E19.024.I0132</v>
      </c>
      <c r="L242" s="69"/>
      <c r="M242" s="72" t="s">
        <v>976</v>
      </c>
      <c r="O242" s="67" t="s">
        <v>1031</v>
      </c>
    </row>
    <row r="243" spans="1:15" s="67" customFormat="1" ht="15" customHeight="1">
      <c r="A243" s="27" t="s">
        <v>434</v>
      </c>
      <c r="B243" s="67" t="s">
        <v>972</v>
      </c>
      <c r="D243" s="80" t="s">
        <v>1032</v>
      </c>
      <c r="E243" s="81" t="s">
        <v>1033</v>
      </c>
      <c r="F243" s="70">
        <f t="shared" si="11"/>
        <v>19</v>
      </c>
      <c r="G243" s="81" t="s">
        <v>1034</v>
      </c>
      <c r="H243" s="70">
        <f t="shared" si="12"/>
        <v>44</v>
      </c>
      <c r="I243" s="93" t="s">
        <v>700</v>
      </c>
      <c r="J243" s="69"/>
      <c r="K243" s="70" t="str">
        <f t="shared" si="13"/>
        <v>E19.024.I0133</v>
      </c>
      <c r="L243" s="69"/>
      <c r="M243" s="72" t="s">
        <v>976</v>
      </c>
      <c r="O243" s="67" t="s">
        <v>1035</v>
      </c>
    </row>
    <row r="244" spans="1:15" s="67" customFormat="1" ht="15" customHeight="1">
      <c r="A244" s="27" t="s">
        <v>434</v>
      </c>
      <c r="B244" s="67" t="s">
        <v>972</v>
      </c>
      <c r="D244" s="80" t="s">
        <v>1036</v>
      </c>
      <c r="E244" s="81" t="s">
        <v>1037</v>
      </c>
      <c r="F244" s="70">
        <f t="shared" si="11"/>
        <v>19</v>
      </c>
      <c r="G244" s="81" t="s">
        <v>1038</v>
      </c>
      <c r="H244" s="70">
        <f t="shared" si="12"/>
        <v>50</v>
      </c>
      <c r="I244" s="93" t="s">
        <v>700</v>
      </c>
      <c r="J244" s="69"/>
      <c r="K244" s="70" t="str">
        <f t="shared" si="13"/>
        <v>E19.024.I0134</v>
      </c>
      <c r="L244" s="69"/>
      <c r="M244" s="72" t="s">
        <v>976</v>
      </c>
      <c r="O244" s="67" t="s">
        <v>1039</v>
      </c>
    </row>
    <row r="245" spans="1:15" s="67" customFormat="1" ht="15" customHeight="1">
      <c r="A245" s="27" t="s">
        <v>434</v>
      </c>
      <c r="B245" s="67" t="s">
        <v>972</v>
      </c>
      <c r="D245" s="80" t="s">
        <v>1040</v>
      </c>
      <c r="E245" s="81" t="s">
        <v>1041</v>
      </c>
      <c r="F245" s="70">
        <f t="shared" si="11"/>
        <v>19</v>
      </c>
      <c r="G245" s="81" t="s">
        <v>1042</v>
      </c>
      <c r="H245" s="70">
        <f t="shared" si="12"/>
        <v>37</v>
      </c>
      <c r="I245" s="93" t="s">
        <v>775</v>
      </c>
      <c r="J245" s="69"/>
      <c r="K245" s="70" t="str">
        <f t="shared" si="13"/>
        <v>E19.024.I0135</v>
      </c>
      <c r="L245" s="69"/>
      <c r="M245" s="72" t="s">
        <v>976</v>
      </c>
      <c r="O245" s="67" t="s">
        <v>1043</v>
      </c>
    </row>
    <row r="246" spans="1:15" s="67" customFormat="1" ht="15" customHeight="1">
      <c r="A246" s="27" t="s">
        <v>434</v>
      </c>
      <c r="B246" s="67" t="s">
        <v>972</v>
      </c>
      <c r="D246" s="80" t="s">
        <v>1044</v>
      </c>
      <c r="E246" s="81" t="s">
        <v>1045</v>
      </c>
      <c r="F246" s="70">
        <f t="shared" si="11"/>
        <v>17</v>
      </c>
      <c r="G246" s="81" t="s">
        <v>1046</v>
      </c>
      <c r="H246" s="70">
        <f t="shared" si="12"/>
        <v>24</v>
      </c>
      <c r="I246" s="93" t="s">
        <v>775</v>
      </c>
      <c r="J246" s="69"/>
      <c r="K246" s="70" t="str">
        <f t="shared" si="13"/>
        <v>E19.024.I0136</v>
      </c>
      <c r="L246" s="69"/>
      <c r="M246" s="72" t="s">
        <v>976</v>
      </c>
      <c r="O246" s="67" t="s">
        <v>1047</v>
      </c>
    </row>
    <row r="247" spans="1:15" s="67" customFormat="1" ht="15" customHeight="1">
      <c r="A247" s="27" t="s">
        <v>434</v>
      </c>
      <c r="B247" s="67" t="s">
        <v>972</v>
      </c>
      <c r="D247" s="80" t="s">
        <v>1048</v>
      </c>
      <c r="E247" s="81" t="s">
        <v>1049</v>
      </c>
      <c r="F247" s="70">
        <f t="shared" si="11"/>
        <v>20</v>
      </c>
      <c r="G247" s="81" t="s">
        <v>1050</v>
      </c>
      <c r="H247" s="70">
        <f t="shared" si="12"/>
        <v>38</v>
      </c>
      <c r="I247" s="93" t="s">
        <v>775</v>
      </c>
      <c r="J247" s="69"/>
      <c r="K247" s="70" t="str">
        <f t="shared" si="13"/>
        <v>E19.024.I0137</v>
      </c>
      <c r="L247" s="69"/>
      <c r="M247" s="72" t="s">
        <v>976</v>
      </c>
      <c r="O247" s="67" t="s">
        <v>1051</v>
      </c>
    </row>
    <row r="248" spans="1:15" s="67" customFormat="1" ht="15" customHeight="1">
      <c r="A248" s="27" t="s">
        <v>434</v>
      </c>
      <c r="B248" s="67" t="s">
        <v>972</v>
      </c>
      <c r="D248" s="80" t="s">
        <v>1052</v>
      </c>
      <c r="E248" s="81" t="s">
        <v>1053</v>
      </c>
      <c r="F248" s="70">
        <f t="shared" si="11"/>
        <v>19</v>
      </c>
      <c r="G248" s="81" t="s">
        <v>1054</v>
      </c>
      <c r="H248" s="70">
        <f t="shared" si="12"/>
        <v>46</v>
      </c>
      <c r="I248" s="93" t="s">
        <v>971</v>
      </c>
      <c r="J248" s="69"/>
      <c r="K248" s="70" t="str">
        <f t="shared" si="13"/>
        <v>E19.024.I0138</v>
      </c>
      <c r="L248" s="69"/>
      <c r="M248" s="72" t="s">
        <v>976</v>
      </c>
      <c r="O248" s="67" t="s">
        <v>1055</v>
      </c>
    </row>
    <row r="249" spans="1:15" s="67" customFormat="1" ht="15" customHeight="1">
      <c r="A249" s="27" t="s">
        <v>434</v>
      </c>
      <c r="B249" s="67" t="s">
        <v>972</v>
      </c>
      <c r="D249" s="80" t="s">
        <v>1056</v>
      </c>
      <c r="E249" s="81" t="s">
        <v>1057</v>
      </c>
      <c r="F249" s="70">
        <f t="shared" si="11"/>
        <v>19</v>
      </c>
      <c r="G249" s="81" t="s">
        <v>1058</v>
      </c>
      <c r="H249" s="70">
        <f t="shared" si="12"/>
        <v>47</v>
      </c>
      <c r="I249" s="93" t="s">
        <v>971</v>
      </c>
      <c r="J249" s="69"/>
      <c r="K249" s="70" t="str">
        <f t="shared" si="13"/>
        <v>E19.024.I0139</v>
      </c>
      <c r="L249" s="69"/>
      <c r="M249" s="72" t="s">
        <v>976</v>
      </c>
      <c r="O249" s="67" t="s">
        <v>1059</v>
      </c>
    </row>
    <row r="250" spans="1:15" s="67" customFormat="1" ht="15" customHeight="1">
      <c r="A250" s="27" t="s">
        <v>434</v>
      </c>
      <c r="B250" s="67" t="s">
        <v>972</v>
      </c>
      <c r="D250" s="80" t="s">
        <v>1060</v>
      </c>
      <c r="E250" s="81" t="s">
        <v>1061</v>
      </c>
      <c r="F250" s="70">
        <f t="shared" si="11"/>
        <v>20</v>
      </c>
      <c r="G250" s="81" t="s">
        <v>1062</v>
      </c>
      <c r="H250" s="70">
        <f t="shared" si="12"/>
        <v>49</v>
      </c>
      <c r="I250" s="93" t="s">
        <v>971</v>
      </c>
      <c r="J250" s="69"/>
      <c r="K250" s="70" t="str">
        <f t="shared" si="13"/>
        <v>E19.024.I0140</v>
      </c>
      <c r="L250" s="69"/>
      <c r="M250" s="72" t="s">
        <v>976</v>
      </c>
      <c r="O250" s="67" t="s">
        <v>1063</v>
      </c>
    </row>
    <row r="251" spans="1:15" s="67" customFormat="1" ht="15" customHeight="1">
      <c r="A251" s="27" t="s">
        <v>434</v>
      </c>
      <c r="B251" s="67" t="s">
        <v>972</v>
      </c>
      <c r="D251" s="80" t="s">
        <v>1064</v>
      </c>
      <c r="E251" s="81" t="s">
        <v>1065</v>
      </c>
      <c r="F251" s="70">
        <f t="shared" si="11"/>
        <v>20</v>
      </c>
      <c r="G251" s="81" t="s">
        <v>1066</v>
      </c>
      <c r="H251" s="70">
        <f t="shared" si="12"/>
        <v>47</v>
      </c>
      <c r="I251" s="93" t="s">
        <v>717</v>
      </c>
      <c r="J251" s="69"/>
      <c r="K251" s="70" t="str">
        <f t="shared" si="13"/>
        <v>E19.024.I0141</v>
      </c>
      <c r="L251" s="69"/>
      <c r="M251" s="72" t="s">
        <v>976</v>
      </c>
      <c r="O251" s="67" t="s">
        <v>1067</v>
      </c>
    </row>
    <row r="252" spans="1:15" s="67" customFormat="1" ht="15" customHeight="1">
      <c r="A252" s="27" t="s">
        <v>434</v>
      </c>
      <c r="B252" s="67" t="s">
        <v>972</v>
      </c>
      <c r="D252" s="80" t="s">
        <v>1068</v>
      </c>
      <c r="E252" s="81" t="s">
        <v>1069</v>
      </c>
      <c r="F252" s="70">
        <f t="shared" si="11"/>
        <v>20</v>
      </c>
      <c r="G252" s="81" t="s">
        <v>1070</v>
      </c>
      <c r="H252" s="70">
        <f t="shared" si="12"/>
        <v>45</v>
      </c>
      <c r="I252" s="93" t="s">
        <v>717</v>
      </c>
      <c r="J252" s="69"/>
      <c r="K252" s="70" t="str">
        <f t="shared" si="13"/>
        <v>E19.024.I0142</v>
      </c>
      <c r="L252" s="69"/>
      <c r="M252" s="72" t="s">
        <v>976</v>
      </c>
      <c r="O252" s="67" t="s">
        <v>1071</v>
      </c>
    </row>
    <row r="253" spans="1:15" s="67" customFormat="1" ht="15" customHeight="1">
      <c r="A253" s="27" t="s">
        <v>434</v>
      </c>
      <c r="B253" s="67" t="s">
        <v>972</v>
      </c>
      <c r="D253" s="80" t="s">
        <v>1072</v>
      </c>
      <c r="E253" s="81"/>
      <c r="F253" s="70">
        <f t="shared" si="11"/>
        <v>0</v>
      </c>
      <c r="G253" s="81"/>
      <c r="H253" s="70">
        <f t="shared" si="12"/>
        <v>0</v>
      </c>
      <c r="I253" s="82"/>
      <c r="J253" s="69"/>
      <c r="K253" s="70" t="str">
        <f t="shared" si="13"/>
        <v>E19.024.I0143</v>
      </c>
      <c r="L253" s="69"/>
      <c r="M253" s="72" t="s">
        <v>976</v>
      </c>
    </row>
    <row r="254" spans="1:15" s="67" customFormat="1" ht="15" customHeight="1">
      <c r="A254" s="27" t="s">
        <v>434</v>
      </c>
      <c r="B254" s="67" t="s">
        <v>972</v>
      </c>
      <c r="D254" s="80" t="s">
        <v>1073</v>
      </c>
      <c r="E254" s="81"/>
      <c r="F254" s="70">
        <f t="shared" si="11"/>
        <v>0</v>
      </c>
      <c r="G254" s="81"/>
      <c r="H254" s="70">
        <f t="shared" si="12"/>
        <v>0</v>
      </c>
      <c r="I254" s="82"/>
      <c r="J254" s="69"/>
      <c r="K254" s="70" t="str">
        <f t="shared" si="13"/>
        <v>E19.024.I0144</v>
      </c>
      <c r="L254" s="69"/>
      <c r="M254" s="72" t="s">
        <v>976</v>
      </c>
    </row>
    <row r="255" spans="1:15" s="67" customFormat="1" ht="15" customHeight="1">
      <c r="A255" s="27" t="s">
        <v>434</v>
      </c>
      <c r="B255" s="67" t="s">
        <v>972</v>
      </c>
      <c r="D255" s="80" t="s">
        <v>1074</v>
      </c>
      <c r="E255" s="81"/>
      <c r="F255" s="70">
        <f t="shared" si="11"/>
        <v>0</v>
      </c>
      <c r="G255" s="81"/>
      <c r="H255" s="70">
        <f t="shared" si="12"/>
        <v>0</v>
      </c>
      <c r="I255" s="82"/>
      <c r="J255" s="69"/>
      <c r="K255" s="70" t="str">
        <f t="shared" si="13"/>
        <v>E19.024.I0145</v>
      </c>
      <c r="L255" s="69"/>
      <c r="M255" s="72" t="s">
        <v>976</v>
      </c>
    </row>
    <row r="256" spans="1:15" s="53" customFormat="1" hidden="1">
      <c r="A256" s="27" t="s">
        <v>434</v>
      </c>
      <c r="D256" s="77"/>
      <c r="E256" s="78"/>
      <c r="F256" s="62"/>
      <c r="G256" s="78"/>
      <c r="H256" s="62"/>
      <c r="I256" s="79"/>
      <c r="J256" s="62"/>
      <c r="K256" s="54"/>
      <c r="L256" s="62"/>
    </row>
    <row r="257" spans="1:13" s="53" customFormat="1" hidden="1">
      <c r="A257" s="27" t="s">
        <v>434</v>
      </c>
      <c r="D257" s="73" t="s">
        <v>42</v>
      </c>
      <c r="E257" s="62" t="s">
        <v>1075</v>
      </c>
      <c r="F257" s="62"/>
      <c r="G257" s="62" t="s">
        <v>1076</v>
      </c>
      <c r="H257" s="62"/>
      <c r="I257" s="63" t="s">
        <v>593</v>
      </c>
      <c r="J257" s="62"/>
      <c r="K257" s="54" t="str">
        <f>+CONCATENATE($P$67,$P$68,D257)</f>
        <v>E18.024.L0001</v>
      </c>
      <c r="L257" s="62" t="s">
        <v>594</v>
      </c>
    </row>
    <row r="258" spans="1:13" s="53" customFormat="1" hidden="1">
      <c r="A258" s="27" t="s">
        <v>434</v>
      </c>
      <c r="D258" s="77"/>
      <c r="E258" s="62"/>
      <c r="F258" s="62"/>
      <c r="G258" s="62"/>
      <c r="H258" s="62"/>
      <c r="I258" s="74"/>
      <c r="J258" s="62"/>
      <c r="K258" s="62"/>
      <c r="L258" s="62"/>
    </row>
    <row r="259" spans="1:13" s="53" customFormat="1" hidden="1">
      <c r="A259" s="27" t="s">
        <v>434</v>
      </c>
      <c r="B259" s="53" t="s">
        <v>1077</v>
      </c>
      <c r="D259" s="73" t="s">
        <v>51</v>
      </c>
      <c r="E259" s="62" t="s">
        <v>1078</v>
      </c>
      <c r="F259" s="62"/>
      <c r="G259" s="62" t="s">
        <v>1079</v>
      </c>
      <c r="H259" s="62"/>
      <c r="I259" s="63" t="s">
        <v>1080</v>
      </c>
      <c r="J259" s="62"/>
      <c r="K259" s="54" t="str">
        <f>+CONCATENATE($P$67,$P$68,D259)</f>
        <v>E18.024.M0001</v>
      </c>
      <c r="L259" s="62" t="s">
        <v>594</v>
      </c>
    </row>
    <row r="260" spans="1:13" s="53" customFormat="1" hidden="1">
      <c r="A260" s="53" t="s">
        <v>434</v>
      </c>
      <c r="B260" s="53" t="s">
        <v>1081</v>
      </c>
      <c r="D260" s="73" t="s">
        <v>1082</v>
      </c>
      <c r="E260" s="62" t="s">
        <v>1083</v>
      </c>
      <c r="F260" s="54">
        <f>+LEN(E260)</f>
        <v>20</v>
      </c>
      <c r="G260" s="62" t="s">
        <v>1084</v>
      </c>
      <c r="H260" s="54">
        <f>+LEN(G260)</f>
        <v>50</v>
      </c>
      <c r="I260" s="94" t="s">
        <v>1085</v>
      </c>
      <c r="J260" s="62"/>
      <c r="K260" s="54" t="str">
        <f>+CONCATENATE($P$67,$P$68,D260)</f>
        <v>E18.024.M0002</v>
      </c>
      <c r="L260" s="62" t="s">
        <v>594</v>
      </c>
    </row>
    <row r="261" spans="1:13" s="53" customFormat="1" hidden="1">
      <c r="A261" s="27" t="s">
        <v>434</v>
      </c>
      <c r="D261" s="73"/>
      <c r="E261" s="62"/>
      <c r="F261" s="62"/>
      <c r="G261" s="62"/>
      <c r="H261" s="62"/>
      <c r="I261" s="74"/>
      <c r="J261" s="62"/>
      <c r="K261" s="62"/>
      <c r="L261" s="62"/>
    </row>
    <row r="262" spans="1:13" s="53" customFormat="1" hidden="1">
      <c r="A262" s="27" t="s">
        <v>434</v>
      </c>
      <c r="B262" s="53" t="s">
        <v>1086</v>
      </c>
      <c r="D262" s="73" t="s">
        <v>53</v>
      </c>
      <c r="E262" s="62" t="s">
        <v>1087</v>
      </c>
      <c r="F262" s="62"/>
      <c r="G262" s="62" t="s">
        <v>1088</v>
      </c>
      <c r="H262" s="62"/>
      <c r="I262" s="63" t="s">
        <v>677</v>
      </c>
      <c r="J262" s="62"/>
      <c r="K262" s="54" t="str">
        <f>+CONCATENATE($P$67,$P$68,D262)</f>
        <v>E18.024.O0001</v>
      </c>
      <c r="L262" s="62" t="s">
        <v>594</v>
      </c>
    </row>
    <row r="263" spans="1:13" s="53" customFormat="1" hidden="1">
      <c r="A263" s="27" t="s">
        <v>434</v>
      </c>
      <c r="D263" s="73"/>
      <c r="E263" s="62"/>
      <c r="F263" s="62"/>
      <c r="G263" s="62"/>
      <c r="H263" s="62"/>
      <c r="I263" s="74"/>
      <c r="J263" s="62"/>
      <c r="K263" s="62"/>
      <c r="L263" s="62"/>
    </row>
    <row r="264" spans="1:13" s="53" customFormat="1" hidden="1">
      <c r="A264" s="27" t="s">
        <v>434</v>
      </c>
      <c r="B264" s="76" t="s">
        <v>1089</v>
      </c>
      <c r="D264" s="75"/>
      <c r="E264" s="62"/>
      <c r="F264" s="62"/>
      <c r="G264" s="62"/>
      <c r="H264" s="62"/>
      <c r="I264" s="74"/>
      <c r="J264" s="62"/>
      <c r="K264" s="62"/>
      <c r="L264" s="62"/>
    </row>
    <row r="265" spans="1:13" s="53" customFormat="1" hidden="1">
      <c r="A265" s="27" t="s">
        <v>434</v>
      </c>
      <c r="B265" s="53" t="s">
        <v>1090</v>
      </c>
      <c r="D265" s="95" t="s">
        <v>409</v>
      </c>
      <c r="E265" s="62" t="s">
        <v>1091</v>
      </c>
      <c r="F265" s="54">
        <f t="shared" ref="F265:H280" si="14">+LEN(E265)</f>
        <v>11</v>
      </c>
      <c r="G265" s="96" t="s">
        <v>1092</v>
      </c>
      <c r="H265" s="54">
        <f t="shared" si="14"/>
        <v>34</v>
      </c>
      <c r="I265" s="74" t="s">
        <v>1093</v>
      </c>
      <c r="J265" s="62"/>
      <c r="K265" s="54" t="str">
        <f>+CONCATENATE($P$67,$P$68,D265)</f>
        <v>E18.024.P0001</v>
      </c>
      <c r="L265" s="62" t="s">
        <v>594</v>
      </c>
    </row>
    <row r="266" spans="1:13" s="53" customFormat="1" hidden="1">
      <c r="A266" s="27" t="s">
        <v>434</v>
      </c>
      <c r="D266" s="95" t="s">
        <v>1094</v>
      </c>
      <c r="E266" s="74" t="s">
        <v>1095</v>
      </c>
      <c r="F266" s="54">
        <f t="shared" si="14"/>
        <v>20</v>
      </c>
      <c r="G266" s="97" t="s">
        <v>1096</v>
      </c>
      <c r="H266" s="54">
        <f t="shared" si="14"/>
        <v>37</v>
      </c>
      <c r="I266" s="73">
        <v>2.13</v>
      </c>
      <c r="J266" s="62"/>
      <c r="K266" s="54" t="str">
        <f t="shared" ref="K266:K300" si="15">+CONCATENATE($P$67,$P$68,D266)</f>
        <v>E18.024.P0002</v>
      </c>
      <c r="L266" s="62"/>
      <c r="M266" s="66" t="s">
        <v>1097</v>
      </c>
    </row>
    <row r="267" spans="1:13" s="53" customFormat="1" hidden="1">
      <c r="A267" s="27" t="s">
        <v>434</v>
      </c>
      <c r="D267" s="95" t="s">
        <v>403</v>
      </c>
      <c r="E267" s="74" t="s">
        <v>1098</v>
      </c>
      <c r="F267" s="54">
        <f t="shared" si="14"/>
        <v>20</v>
      </c>
      <c r="G267" s="79" t="s">
        <v>1099</v>
      </c>
      <c r="H267" s="54">
        <f t="shared" si="14"/>
        <v>46</v>
      </c>
      <c r="I267" s="74" t="s">
        <v>1100</v>
      </c>
      <c r="J267" s="62"/>
      <c r="K267" s="54" t="str">
        <f t="shared" si="15"/>
        <v>E18.024.P0003</v>
      </c>
      <c r="L267" s="62"/>
      <c r="M267" s="66" t="s">
        <v>1097</v>
      </c>
    </row>
    <row r="268" spans="1:13" s="53" customFormat="1" hidden="1">
      <c r="A268" s="27" t="s">
        <v>434</v>
      </c>
      <c r="D268" s="95" t="s">
        <v>385</v>
      </c>
      <c r="E268" s="74" t="s">
        <v>1101</v>
      </c>
      <c r="F268" s="54">
        <f t="shared" si="14"/>
        <v>15</v>
      </c>
      <c r="G268" s="79" t="s">
        <v>1102</v>
      </c>
      <c r="H268" s="54">
        <f t="shared" si="14"/>
        <v>35</v>
      </c>
      <c r="I268" s="74" t="s">
        <v>615</v>
      </c>
      <c r="J268" s="62"/>
      <c r="K268" s="54" t="str">
        <f t="shared" si="15"/>
        <v>E18.024.P0004</v>
      </c>
      <c r="L268" s="62"/>
      <c r="M268" s="66" t="s">
        <v>1097</v>
      </c>
    </row>
    <row r="269" spans="1:13" s="53" customFormat="1" hidden="1">
      <c r="A269" s="27" t="s">
        <v>434</v>
      </c>
      <c r="D269" s="95" t="s">
        <v>225</v>
      </c>
      <c r="E269" s="74" t="s">
        <v>1103</v>
      </c>
      <c r="F269" s="54">
        <f t="shared" si="14"/>
        <v>19</v>
      </c>
      <c r="G269" s="79" t="s">
        <v>1104</v>
      </c>
      <c r="H269" s="54">
        <f t="shared" si="14"/>
        <v>44</v>
      </c>
      <c r="I269" s="74" t="s">
        <v>737</v>
      </c>
      <c r="J269" s="62"/>
      <c r="K269" s="54" t="str">
        <f t="shared" si="15"/>
        <v>E18.024.P0005</v>
      </c>
      <c r="L269" s="62"/>
      <c r="M269" s="66" t="s">
        <v>1097</v>
      </c>
    </row>
    <row r="270" spans="1:13" s="53" customFormat="1" hidden="1">
      <c r="A270" s="27" t="s">
        <v>434</v>
      </c>
      <c r="D270" s="95" t="s">
        <v>115</v>
      </c>
      <c r="E270" s="74" t="s">
        <v>1105</v>
      </c>
      <c r="F270" s="54">
        <f t="shared" si="14"/>
        <v>19</v>
      </c>
      <c r="G270" s="98" t="s">
        <v>1106</v>
      </c>
      <c r="H270" s="54">
        <f t="shared" si="14"/>
        <v>49</v>
      </c>
      <c r="I270" s="74" t="s">
        <v>630</v>
      </c>
      <c r="J270" s="62"/>
      <c r="K270" s="54" t="str">
        <f t="shared" si="15"/>
        <v>E18.024.P0006</v>
      </c>
      <c r="L270" s="62"/>
      <c r="M270" s="66" t="s">
        <v>1097</v>
      </c>
    </row>
    <row r="271" spans="1:13" s="53" customFormat="1" hidden="1">
      <c r="A271" s="27" t="s">
        <v>434</v>
      </c>
      <c r="B271" s="53" t="s">
        <v>1107</v>
      </c>
      <c r="D271" s="95" t="s">
        <v>382</v>
      </c>
      <c r="E271" s="74" t="s">
        <v>1108</v>
      </c>
      <c r="F271" s="54">
        <f t="shared" si="14"/>
        <v>19</v>
      </c>
      <c r="G271" s="79" t="s">
        <v>1109</v>
      </c>
      <c r="H271" s="54">
        <f t="shared" si="14"/>
        <v>47</v>
      </c>
      <c r="I271" s="74" t="s">
        <v>704</v>
      </c>
      <c r="J271" s="62"/>
      <c r="K271" s="54" t="str">
        <f t="shared" si="15"/>
        <v>E18.024.P0007</v>
      </c>
      <c r="L271" s="62"/>
      <c r="M271" s="66" t="s">
        <v>1097</v>
      </c>
    </row>
    <row r="272" spans="1:13" s="53" customFormat="1" hidden="1">
      <c r="A272" s="27" t="s">
        <v>434</v>
      </c>
      <c r="D272" s="95" t="s">
        <v>116</v>
      </c>
      <c r="E272" s="74" t="s">
        <v>1110</v>
      </c>
      <c r="F272" s="54">
        <f t="shared" si="14"/>
        <v>20</v>
      </c>
      <c r="G272" s="79" t="s">
        <v>1111</v>
      </c>
      <c r="H272" s="54">
        <f t="shared" si="14"/>
        <v>41</v>
      </c>
      <c r="I272" s="74" t="s">
        <v>630</v>
      </c>
      <c r="J272" s="62"/>
      <c r="K272" s="54" t="str">
        <f t="shared" si="15"/>
        <v>E18.024.P0008</v>
      </c>
      <c r="L272" s="62"/>
      <c r="M272" s="66" t="s">
        <v>1097</v>
      </c>
    </row>
    <row r="273" spans="1:13" s="53" customFormat="1" hidden="1">
      <c r="A273" s="27" t="s">
        <v>434</v>
      </c>
      <c r="D273" s="95" t="s">
        <v>226</v>
      </c>
      <c r="E273" s="74" t="s">
        <v>1112</v>
      </c>
      <c r="F273" s="54">
        <f t="shared" si="14"/>
        <v>16</v>
      </c>
      <c r="G273" s="79" t="s">
        <v>1113</v>
      </c>
      <c r="H273" s="54">
        <f t="shared" si="14"/>
        <v>96</v>
      </c>
      <c r="I273" s="74" t="s">
        <v>704</v>
      </c>
      <c r="J273" s="62"/>
      <c r="K273" s="54" t="str">
        <f t="shared" si="15"/>
        <v>E18.024.P0009</v>
      </c>
      <c r="L273" s="62"/>
      <c r="M273" s="66" t="s">
        <v>1097</v>
      </c>
    </row>
    <row r="274" spans="1:13" s="53" customFormat="1" hidden="1">
      <c r="A274" s="27" t="s">
        <v>434</v>
      </c>
      <c r="D274" s="95" t="s">
        <v>386</v>
      </c>
      <c r="E274" s="74" t="s">
        <v>1114</v>
      </c>
      <c r="F274" s="54">
        <f t="shared" si="14"/>
        <v>20</v>
      </c>
      <c r="G274" s="74" t="s">
        <v>1115</v>
      </c>
      <c r="H274" s="54">
        <f t="shared" si="14"/>
        <v>78</v>
      </c>
      <c r="I274" s="74" t="s">
        <v>615</v>
      </c>
      <c r="J274" s="62"/>
      <c r="K274" s="54" t="str">
        <f t="shared" si="15"/>
        <v>E18.024.P0010</v>
      </c>
      <c r="L274" s="62"/>
      <c r="M274" s="66" t="s">
        <v>1097</v>
      </c>
    </row>
    <row r="275" spans="1:13" s="53" customFormat="1" hidden="1">
      <c r="A275" s="27" t="s">
        <v>434</v>
      </c>
      <c r="D275" s="95" t="s">
        <v>1116</v>
      </c>
      <c r="E275" s="74" t="s">
        <v>1117</v>
      </c>
      <c r="F275" s="54">
        <f t="shared" si="14"/>
        <v>19</v>
      </c>
      <c r="G275" s="74" t="s">
        <v>1118</v>
      </c>
      <c r="H275" s="54">
        <f t="shared" si="14"/>
        <v>48</v>
      </c>
      <c r="I275" s="74" t="s">
        <v>1100</v>
      </c>
      <c r="J275" s="62"/>
      <c r="K275" s="54" t="str">
        <f t="shared" si="15"/>
        <v>E18.024.P0011</v>
      </c>
      <c r="L275" s="62"/>
      <c r="M275" s="66" t="s">
        <v>1097</v>
      </c>
    </row>
    <row r="276" spans="1:13" s="53" customFormat="1" hidden="1">
      <c r="A276" s="27" t="s">
        <v>434</v>
      </c>
      <c r="D276" s="95" t="s">
        <v>117</v>
      </c>
      <c r="E276" s="74" t="s">
        <v>1119</v>
      </c>
      <c r="F276" s="54">
        <f t="shared" si="14"/>
        <v>20</v>
      </c>
      <c r="G276" s="74" t="s">
        <v>1120</v>
      </c>
      <c r="H276" s="54">
        <f t="shared" si="14"/>
        <v>56</v>
      </c>
      <c r="I276" s="74" t="s">
        <v>630</v>
      </c>
      <c r="J276" s="62"/>
      <c r="K276" s="54" t="str">
        <f t="shared" si="15"/>
        <v>E18.024.P0012</v>
      </c>
      <c r="L276" s="62"/>
      <c r="M276" s="66" t="s">
        <v>1097</v>
      </c>
    </row>
    <row r="277" spans="1:13" s="53" customFormat="1" hidden="1">
      <c r="A277" s="27" t="s">
        <v>434</v>
      </c>
      <c r="D277" s="95" t="s">
        <v>387</v>
      </c>
      <c r="E277" s="74" t="s">
        <v>1121</v>
      </c>
      <c r="F277" s="54">
        <f t="shared" si="14"/>
        <v>19</v>
      </c>
      <c r="G277" s="74" t="s">
        <v>1122</v>
      </c>
      <c r="H277" s="54">
        <f t="shared" si="14"/>
        <v>42</v>
      </c>
      <c r="I277" s="74" t="s">
        <v>615</v>
      </c>
      <c r="J277" s="62"/>
      <c r="K277" s="54" t="str">
        <f t="shared" si="15"/>
        <v>E18.024.P0013</v>
      </c>
      <c r="L277" s="62"/>
      <c r="M277" s="66" t="s">
        <v>1097</v>
      </c>
    </row>
    <row r="278" spans="1:13" s="53" customFormat="1" hidden="1">
      <c r="A278" s="27" t="s">
        <v>434</v>
      </c>
      <c r="D278" s="95" t="s">
        <v>118</v>
      </c>
      <c r="E278" s="74" t="s">
        <v>1123</v>
      </c>
      <c r="F278" s="54">
        <f t="shared" si="14"/>
        <v>20</v>
      </c>
      <c r="G278" s="74" t="s">
        <v>1124</v>
      </c>
      <c r="H278" s="54">
        <f t="shared" si="14"/>
        <v>49</v>
      </c>
      <c r="I278" s="74" t="s">
        <v>630</v>
      </c>
      <c r="J278" s="62"/>
      <c r="K278" s="54" t="str">
        <f t="shared" si="15"/>
        <v>E18.024.P0014</v>
      </c>
      <c r="L278" s="62"/>
      <c r="M278" s="66" t="s">
        <v>1097</v>
      </c>
    </row>
    <row r="279" spans="1:13" s="53" customFormat="1" hidden="1">
      <c r="A279" s="27" t="s">
        <v>434</v>
      </c>
      <c r="B279" s="53" t="s">
        <v>1107</v>
      </c>
      <c r="D279" s="95" t="s">
        <v>119</v>
      </c>
      <c r="E279" s="74" t="s">
        <v>1125</v>
      </c>
      <c r="F279" s="54">
        <f t="shared" si="14"/>
        <v>22</v>
      </c>
      <c r="G279" s="74" t="s">
        <v>1126</v>
      </c>
      <c r="H279" s="54">
        <f t="shared" si="14"/>
        <v>30</v>
      </c>
      <c r="I279" s="74" t="s">
        <v>630</v>
      </c>
      <c r="J279" s="62"/>
      <c r="K279" s="54" t="str">
        <f t="shared" si="15"/>
        <v>E18.024.P0015</v>
      </c>
      <c r="L279" s="62"/>
      <c r="M279" s="66" t="s">
        <v>1097</v>
      </c>
    </row>
    <row r="280" spans="1:13" s="53" customFormat="1" hidden="1">
      <c r="A280" s="27" t="s">
        <v>434</v>
      </c>
      <c r="D280" s="95" t="s">
        <v>192</v>
      </c>
      <c r="E280" s="74" t="s">
        <v>1127</v>
      </c>
      <c r="F280" s="54">
        <f t="shared" si="14"/>
        <v>22</v>
      </c>
      <c r="G280" s="74" t="s">
        <v>1128</v>
      </c>
      <c r="H280" s="54">
        <f t="shared" si="14"/>
        <v>50</v>
      </c>
      <c r="I280" s="74" t="s">
        <v>700</v>
      </c>
      <c r="J280" s="62"/>
      <c r="K280" s="54" t="str">
        <f t="shared" si="15"/>
        <v>E18.024.P0016</v>
      </c>
      <c r="L280" s="62"/>
      <c r="M280" s="66" t="s">
        <v>1097</v>
      </c>
    </row>
    <row r="281" spans="1:13" s="53" customFormat="1" hidden="1">
      <c r="A281" s="27" t="s">
        <v>434</v>
      </c>
      <c r="D281" s="99" t="s">
        <v>384</v>
      </c>
      <c r="E281" s="74" t="s">
        <v>1129</v>
      </c>
      <c r="F281" s="54">
        <f>+LEN(E281)</f>
        <v>18</v>
      </c>
      <c r="G281" s="74" t="s">
        <v>1130</v>
      </c>
      <c r="H281" s="54">
        <f>+LEN(G281)</f>
        <v>46</v>
      </c>
      <c r="I281" s="74" t="s">
        <v>1131</v>
      </c>
      <c r="J281" s="62"/>
      <c r="K281" s="54" t="str">
        <f t="shared" si="15"/>
        <v>E18.024.P0017</v>
      </c>
      <c r="L281" s="62"/>
      <c r="M281" s="66" t="s">
        <v>1097</v>
      </c>
    </row>
    <row r="282" spans="1:13" s="53" customFormat="1" hidden="1">
      <c r="A282" s="27" t="s">
        <v>434</v>
      </c>
      <c r="D282" s="99" t="s">
        <v>227</v>
      </c>
      <c r="E282" s="74" t="s">
        <v>1132</v>
      </c>
      <c r="F282" s="54">
        <f t="shared" ref="F282:F321" si="16">+LEN(E282)</f>
        <v>19</v>
      </c>
      <c r="G282" s="74" t="s">
        <v>1133</v>
      </c>
      <c r="H282" s="54">
        <f t="shared" ref="H282:H321" si="17">+LEN(G282)</f>
        <v>36</v>
      </c>
      <c r="I282" s="74" t="s">
        <v>737</v>
      </c>
      <c r="J282" s="62"/>
      <c r="K282" s="54" t="str">
        <f t="shared" si="15"/>
        <v>E18.024.P0018</v>
      </c>
      <c r="L282" s="62"/>
      <c r="M282" s="66" t="s">
        <v>1097</v>
      </c>
    </row>
    <row r="283" spans="1:13" s="53" customFormat="1" hidden="1">
      <c r="A283" s="27" t="s">
        <v>434</v>
      </c>
      <c r="D283" s="99" t="s">
        <v>120</v>
      </c>
      <c r="E283" s="74" t="s">
        <v>1134</v>
      </c>
      <c r="F283" s="54">
        <f t="shared" si="16"/>
        <v>20</v>
      </c>
      <c r="G283" s="74" t="s">
        <v>1135</v>
      </c>
      <c r="H283" s="54">
        <f t="shared" si="17"/>
        <v>48</v>
      </c>
      <c r="I283" s="74" t="s">
        <v>630</v>
      </c>
      <c r="J283" s="62"/>
      <c r="K283" s="54" t="str">
        <f t="shared" si="15"/>
        <v>E18.024.P0019</v>
      </c>
      <c r="L283" s="62"/>
      <c r="M283" s="66" t="s">
        <v>1097</v>
      </c>
    </row>
    <row r="284" spans="1:13" s="53" customFormat="1" hidden="1">
      <c r="A284" s="27" t="s">
        <v>434</v>
      </c>
      <c r="D284" s="99" t="s">
        <v>121</v>
      </c>
      <c r="E284" s="74" t="s">
        <v>1136</v>
      </c>
      <c r="F284" s="54">
        <f t="shared" si="16"/>
        <v>20</v>
      </c>
      <c r="G284" s="74" t="s">
        <v>1137</v>
      </c>
      <c r="H284" s="54">
        <f t="shared" si="17"/>
        <v>41</v>
      </c>
      <c r="I284" s="74" t="s">
        <v>630</v>
      </c>
      <c r="J284" s="62"/>
      <c r="K284" s="54" t="str">
        <f t="shared" si="15"/>
        <v>E18.024.P0020</v>
      </c>
      <c r="L284" s="62"/>
      <c r="M284" s="66" t="s">
        <v>1097</v>
      </c>
    </row>
    <row r="285" spans="1:13" s="53" customFormat="1" hidden="1">
      <c r="A285" s="27" t="s">
        <v>434</v>
      </c>
      <c r="D285" s="99" t="s">
        <v>122</v>
      </c>
      <c r="E285" s="74" t="s">
        <v>1138</v>
      </c>
      <c r="F285" s="54">
        <f t="shared" si="16"/>
        <v>19</v>
      </c>
      <c r="G285" s="74" t="s">
        <v>1139</v>
      </c>
      <c r="H285" s="54">
        <f t="shared" si="17"/>
        <v>35</v>
      </c>
      <c r="I285" s="74" t="s">
        <v>630</v>
      </c>
      <c r="J285" s="62"/>
      <c r="K285" s="54" t="str">
        <f t="shared" si="15"/>
        <v>E18.024.P0021</v>
      </c>
      <c r="L285" s="62"/>
      <c r="M285" s="66" t="s">
        <v>1097</v>
      </c>
    </row>
    <row r="286" spans="1:13" s="53" customFormat="1" hidden="1">
      <c r="A286" s="27" t="s">
        <v>434</v>
      </c>
      <c r="D286" s="99" t="s">
        <v>123</v>
      </c>
      <c r="E286" s="74" t="s">
        <v>1140</v>
      </c>
      <c r="F286" s="54">
        <f t="shared" si="16"/>
        <v>18</v>
      </c>
      <c r="G286" s="74" t="s">
        <v>1141</v>
      </c>
      <c r="H286" s="54">
        <f t="shared" si="17"/>
        <v>34</v>
      </c>
      <c r="I286" s="74" t="s">
        <v>630</v>
      </c>
      <c r="J286" s="62"/>
      <c r="K286" s="54" t="str">
        <f t="shared" si="15"/>
        <v>E18.024.P0022</v>
      </c>
      <c r="L286" s="62"/>
      <c r="M286" s="66" t="s">
        <v>1097</v>
      </c>
    </row>
    <row r="287" spans="1:13" s="53" customFormat="1" hidden="1">
      <c r="A287" s="27" t="s">
        <v>434</v>
      </c>
      <c r="D287" s="99" t="s">
        <v>124</v>
      </c>
      <c r="E287" s="74" t="s">
        <v>1142</v>
      </c>
      <c r="F287" s="54">
        <f t="shared" si="16"/>
        <v>19</v>
      </c>
      <c r="G287" s="74" t="s">
        <v>1143</v>
      </c>
      <c r="H287" s="54">
        <f t="shared" si="17"/>
        <v>36</v>
      </c>
      <c r="I287" s="74" t="s">
        <v>630</v>
      </c>
      <c r="J287" s="62"/>
      <c r="K287" s="54" t="str">
        <f t="shared" si="15"/>
        <v>E18.024.P0023</v>
      </c>
      <c r="L287" s="62"/>
      <c r="M287" s="66" t="s">
        <v>1097</v>
      </c>
    </row>
    <row r="288" spans="1:13" s="53" customFormat="1" hidden="1">
      <c r="A288" s="27" t="s">
        <v>434</v>
      </c>
      <c r="D288" s="99" t="s">
        <v>388</v>
      </c>
      <c r="E288" s="74" t="s">
        <v>1144</v>
      </c>
      <c r="F288" s="54">
        <f t="shared" si="16"/>
        <v>20</v>
      </c>
      <c r="G288" s="74" t="s">
        <v>1145</v>
      </c>
      <c r="H288" s="54">
        <f t="shared" si="17"/>
        <v>44</v>
      </c>
      <c r="I288" s="74" t="s">
        <v>615</v>
      </c>
      <c r="J288" s="62"/>
      <c r="K288" s="54" t="str">
        <f t="shared" si="15"/>
        <v>E18.024.P0024</v>
      </c>
      <c r="L288" s="62"/>
      <c r="M288" s="66" t="s">
        <v>1097</v>
      </c>
    </row>
    <row r="289" spans="1:19" s="53" customFormat="1" hidden="1">
      <c r="A289" s="27" t="s">
        <v>434</v>
      </c>
      <c r="D289" s="99" t="s">
        <v>125</v>
      </c>
      <c r="E289" s="74" t="s">
        <v>1146</v>
      </c>
      <c r="F289" s="54">
        <f t="shared" si="16"/>
        <v>20</v>
      </c>
      <c r="G289" s="74" t="s">
        <v>1147</v>
      </c>
      <c r="H289" s="54">
        <f t="shared" si="17"/>
        <v>47</v>
      </c>
      <c r="I289" s="74" t="s">
        <v>630</v>
      </c>
      <c r="J289" s="62"/>
      <c r="K289" s="54" t="str">
        <f t="shared" si="15"/>
        <v>E18.024.P0025</v>
      </c>
      <c r="L289" s="62"/>
      <c r="M289" s="66" t="s">
        <v>1097</v>
      </c>
    </row>
    <row r="290" spans="1:19" s="53" customFormat="1" hidden="1">
      <c r="A290" s="27" t="s">
        <v>434</v>
      </c>
      <c r="D290" s="99" t="s">
        <v>389</v>
      </c>
      <c r="E290" s="74" t="s">
        <v>1148</v>
      </c>
      <c r="F290" s="54">
        <f t="shared" si="16"/>
        <v>20</v>
      </c>
      <c r="G290" s="74" t="s">
        <v>1149</v>
      </c>
      <c r="H290" s="54">
        <f t="shared" si="17"/>
        <v>38</v>
      </c>
      <c r="I290" s="74" t="s">
        <v>615</v>
      </c>
      <c r="J290" s="62"/>
      <c r="K290" s="54" t="str">
        <f t="shared" si="15"/>
        <v>E18.024.P0026</v>
      </c>
      <c r="L290" s="62"/>
      <c r="M290" s="66" t="s">
        <v>1097</v>
      </c>
    </row>
    <row r="291" spans="1:19" s="53" customFormat="1" hidden="1">
      <c r="A291" s="27" t="s">
        <v>434</v>
      </c>
      <c r="D291" s="99" t="s">
        <v>100</v>
      </c>
      <c r="E291" s="74" t="s">
        <v>1150</v>
      </c>
      <c r="F291" s="54">
        <f t="shared" si="16"/>
        <v>20</v>
      </c>
      <c r="G291" s="74" t="s">
        <v>1151</v>
      </c>
      <c r="H291" s="54">
        <f t="shared" si="17"/>
        <v>45</v>
      </c>
      <c r="I291" s="74" t="s">
        <v>775</v>
      </c>
      <c r="J291" s="62"/>
      <c r="K291" s="54" t="str">
        <f t="shared" si="15"/>
        <v>E18.024.P0027</v>
      </c>
      <c r="L291" s="62"/>
      <c r="M291" s="66" t="s">
        <v>1097</v>
      </c>
    </row>
    <row r="292" spans="1:19" s="53" customFormat="1" hidden="1">
      <c r="A292" s="27" t="s">
        <v>434</v>
      </c>
      <c r="D292" s="99" t="s">
        <v>126</v>
      </c>
      <c r="E292" s="74" t="s">
        <v>1152</v>
      </c>
      <c r="F292" s="54">
        <f t="shared" si="16"/>
        <v>20</v>
      </c>
      <c r="G292" s="74" t="s">
        <v>1153</v>
      </c>
      <c r="H292" s="54">
        <f t="shared" si="17"/>
        <v>44</v>
      </c>
      <c r="I292" s="74" t="s">
        <v>630</v>
      </c>
      <c r="J292" s="62"/>
      <c r="K292" s="54" t="str">
        <f t="shared" si="15"/>
        <v>E18.024.P0028</v>
      </c>
      <c r="L292" s="62"/>
      <c r="M292" s="66" t="s">
        <v>1097</v>
      </c>
    </row>
    <row r="293" spans="1:19" s="53" customFormat="1" hidden="1">
      <c r="A293" s="27" t="s">
        <v>434</v>
      </c>
      <c r="D293" s="99" t="s">
        <v>390</v>
      </c>
      <c r="E293" s="74" t="s">
        <v>1154</v>
      </c>
      <c r="F293" s="54">
        <f t="shared" si="16"/>
        <v>20</v>
      </c>
      <c r="G293" s="74" t="s">
        <v>1155</v>
      </c>
      <c r="H293" s="54">
        <f t="shared" si="17"/>
        <v>48</v>
      </c>
      <c r="I293" s="74" t="s">
        <v>615</v>
      </c>
      <c r="J293" s="62"/>
      <c r="K293" s="54" t="str">
        <f t="shared" si="15"/>
        <v>E18.024.P0029</v>
      </c>
      <c r="L293" s="62"/>
      <c r="M293" s="66" t="s">
        <v>1097</v>
      </c>
    </row>
    <row r="294" spans="1:19" s="53" customFormat="1" hidden="1">
      <c r="A294" s="27" t="s">
        <v>434</v>
      </c>
      <c r="D294" s="99" t="s">
        <v>383</v>
      </c>
      <c r="E294" s="74" t="s">
        <v>1156</v>
      </c>
      <c r="F294" s="54">
        <f t="shared" si="16"/>
        <v>20</v>
      </c>
      <c r="G294" s="74" t="s">
        <v>1157</v>
      </c>
      <c r="H294" s="54">
        <f t="shared" si="17"/>
        <v>50</v>
      </c>
      <c r="I294" s="100" t="s">
        <v>704</v>
      </c>
      <c r="J294" s="62"/>
      <c r="K294" s="54" t="str">
        <f t="shared" si="15"/>
        <v>E18.024.P0030</v>
      </c>
      <c r="L294" s="62"/>
      <c r="M294" s="66" t="s">
        <v>1158</v>
      </c>
    </row>
    <row r="295" spans="1:19" s="53" customFormat="1" hidden="1">
      <c r="A295" s="27" t="s">
        <v>434</v>
      </c>
      <c r="D295" s="99" t="s">
        <v>391</v>
      </c>
      <c r="E295" s="74" t="s">
        <v>1159</v>
      </c>
      <c r="F295" s="54">
        <f t="shared" si="16"/>
        <v>20</v>
      </c>
      <c r="G295" s="74" t="s">
        <v>1160</v>
      </c>
      <c r="H295" s="54">
        <f t="shared" si="17"/>
        <v>42</v>
      </c>
      <c r="I295" s="74" t="s">
        <v>615</v>
      </c>
      <c r="J295" s="62"/>
      <c r="K295" s="54" t="str">
        <f t="shared" si="15"/>
        <v>E18.024.P0031</v>
      </c>
      <c r="L295" s="62"/>
      <c r="M295" s="66" t="s">
        <v>1158</v>
      </c>
    </row>
    <row r="296" spans="1:19" s="53" customFormat="1" hidden="1">
      <c r="A296" s="27" t="s">
        <v>434</v>
      </c>
      <c r="D296" s="99" t="s">
        <v>127</v>
      </c>
      <c r="E296" s="74" t="s">
        <v>1159</v>
      </c>
      <c r="F296" s="54">
        <f t="shared" si="16"/>
        <v>20</v>
      </c>
      <c r="G296" s="74" t="s">
        <v>1161</v>
      </c>
      <c r="H296" s="54">
        <f t="shared" si="17"/>
        <v>41</v>
      </c>
      <c r="I296" s="74" t="s">
        <v>630</v>
      </c>
      <c r="J296" s="62"/>
      <c r="K296" s="54" t="str">
        <f t="shared" si="15"/>
        <v>E18.024.P0032</v>
      </c>
      <c r="L296" s="62"/>
      <c r="M296" s="66" t="s">
        <v>1158</v>
      </c>
    </row>
    <row r="297" spans="1:19" s="53" customFormat="1" hidden="1">
      <c r="A297" s="27" t="s">
        <v>434</v>
      </c>
      <c r="D297" s="99" t="s">
        <v>128</v>
      </c>
      <c r="E297" s="74" t="s">
        <v>1162</v>
      </c>
      <c r="F297" s="54">
        <f t="shared" si="16"/>
        <v>18</v>
      </c>
      <c r="G297" s="74" t="s">
        <v>1163</v>
      </c>
      <c r="H297" s="54">
        <f t="shared" si="17"/>
        <v>49</v>
      </c>
      <c r="I297" s="74" t="s">
        <v>630</v>
      </c>
      <c r="J297" s="62"/>
      <c r="K297" s="54" t="str">
        <f t="shared" si="15"/>
        <v>E18.024.P0033</v>
      </c>
      <c r="L297" s="62"/>
      <c r="M297" s="66" t="s">
        <v>1158</v>
      </c>
    </row>
    <row r="298" spans="1:19" s="53" customFormat="1" hidden="1">
      <c r="A298" s="27" t="s">
        <v>434</v>
      </c>
      <c r="B298" s="53" t="s">
        <v>1107</v>
      </c>
      <c r="D298" s="99" t="s">
        <v>129</v>
      </c>
      <c r="E298" s="74" t="s">
        <v>1164</v>
      </c>
      <c r="F298" s="54">
        <f t="shared" si="16"/>
        <v>20</v>
      </c>
      <c r="G298" s="74" t="s">
        <v>1165</v>
      </c>
      <c r="H298" s="54">
        <f t="shared" si="17"/>
        <v>57</v>
      </c>
      <c r="I298" s="74" t="s">
        <v>630</v>
      </c>
      <c r="J298" s="62"/>
      <c r="K298" s="54" t="str">
        <f t="shared" si="15"/>
        <v>E18.024.P0034</v>
      </c>
      <c r="L298" s="62"/>
      <c r="M298" s="66" t="s">
        <v>1158</v>
      </c>
    </row>
    <row r="299" spans="1:19" s="53" customFormat="1" hidden="1">
      <c r="A299" s="27" t="s">
        <v>434</v>
      </c>
      <c r="D299" s="99" t="s">
        <v>130</v>
      </c>
      <c r="E299" s="74" t="s">
        <v>1166</v>
      </c>
      <c r="F299" s="54">
        <f t="shared" si="16"/>
        <v>16</v>
      </c>
      <c r="G299" s="74" t="s">
        <v>1167</v>
      </c>
      <c r="H299" s="54">
        <f t="shared" si="17"/>
        <v>50</v>
      </c>
      <c r="I299" s="74" t="s">
        <v>630</v>
      </c>
      <c r="J299" s="62"/>
      <c r="K299" s="54" t="str">
        <f t="shared" si="15"/>
        <v>E18.024.P0035</v>
      </c>
      <c r="L299" s="62"/>
      <c r="M299" s="66" t="s">
        <v>1158</v>
      </c>
      <c r="O299" s="101" t="s">
        <v>1168</v>
      </c>
      <c r="P299" s="101"/>
      <c r="Q299" s="101"/>
      <c r="R299" s="101"/>
      <c r="S299" s="101"/>
    </row>
    <row r="300" spans="1:19" s="53" customFormat="1" hidden="1">
      <c r="A300" s="27" t="s">
        <v>434</v>
      </c>
      <c r="D300" s="99" t="s">
        <v>1169</v>
      </c>
      <c r="E300" s="74" t="s">
        <v>1170</v>
      </c>
      <c r="F300" s="54">
        <f t="shared" si="16"/>
        <v>19</v>
      </c>
      <c r="G300" s="74" t="s">
        <v>1171</v>
      </c>
      <c r="H300" s="54">
        <f t="shared" si="17"/>
        <v>34</v>
      </c>
      <c r="I300" s="74" t="s">
        <v>615</v>
      </c>
      <c r="J300" s="62"/>
      <c r="K300" s="54" t="str">
        <f t="shared" si="15"/>
        <v>E18.024.P0036</v>
      </c>
      <c r="L300" s="62"/>
      <c r="M300" s="66" t="s">
        <v>1158</v>
      </c>
      <c r="O300" s="53" t="s">
        <v>1171</v>
      </c>
    </row>
    <row r="301" spans="1:19" s="53" customFormat="1" hidden="1">
      <c r="A301" s="27" t="s">
        <v>434</v>
      </c>
      <c r="D301" s="99" t="s">
        <v>392</v>
      </c>
      <c r="E301" s="74" t="s">
        <v>1172</v>
      </c>
      <c r="F301" s="54">
        <f t="shared" si="16"/>
        <v>20</v>
      </c>
      <c r="G301" s="74" t="s">
        <v>1173</v>
      </c>
      <c r="H301" s="54">
        <f t="shared" si="17"/>
        <v>49</v>
      </c>
      <c r="I301" s="74" t="s">
        <v>615</v>
      </c>
      <c r="J301" s="62"/>
      <c r="K301" s="54" t="str">
        <f>+CONCATENATE($P$67,$P$68,D301)</f>
        <v>E18.024.P0037</v>
      </c>
      <c r="L301" s="62"/>
      <c r="M301" s="66" t="s">
        <v>1158</v>
      </c>
      <c r="O301" s="53" t="s">
        <v>1174</v>
      </c>
    </row>
    <row r="302" spans="1:19" s="53" customFormat="1" hidden="1">
      <c r="A302" s="27" t="s">
        <v>434</v>
      </c>
      <c r="B302" s="53" t="s">
        <v>1107</v>
      </c>
      <c r="D302" s="99" t="s">
        <v>131</v>
      </c>
      <c r="E302" s="74" t="s">
        <v>1175</v>
      </c>
      <c r="F302" s="54">
        <f t="shared" si="16"/>
        <v>18</v>
      </c>
      <c r="G302" s="74" t="s">
        <v>1176</v>
      </c>
      <c r="H302" s="54">
        <f t="shared" si="17"/>
        <v>53</v>
      </c>
      <c r="I302" s="74" t="s">
        <v>630</v>
      </c>
      <c r="J302" s="62"/>
      <c r="K302" s="54" t="str">
        <f>+CONCATENATE($P$67,$P$68,D302)</f>
        <v>E18.024.P0038</v>
      </c>
      <c r="L302" s="62"/>
      <c r="M302" s="66" t="s">
        <v>1158</v>
      </c>
      <c r="O302" s="53" t="s">
        <v>1177</v>
      </c>
    </row>
    <row r="303" spans="1:19" s="53" customFormat="1" hidden="1">
      <c r="A303" s="27" t="s">
        <v>434</v>
      </c>
      <c r="D303" s="99" t="s">
        <v>101</v>
      </c>
      <c r="E303" s="74" t="s">
        <v>1178</v>
      </c>
      <c r="F303" s="54">
        <f t="shared" si="16"/>
        <v>20</v>
      </c>
      <c r="G303" s="74" t="s">
        <v>1179</v>
      </c>
      <c r="H303" s="54">
        <f t="shared" si="17"/>
        <v>50</v>
      </c>
      <c r="I303" s="74" t="s">
        <v>775</v>
      </c>
      <c r="J303" s="62"/>
      <c r="K303" s="54" t="str">
        <f t="shared" ref="K303:K321" si="18">+CONCATENATE($P$67,$P$68,D303)</f>
        <v>E18.024.P0039</v>
      </c>
      <c r="L303" s="62"/>
      <c r="M303" s="66" t="s">
        <v>1158</v>
      </c>
      <c r="O303" s="53" t="s">
        <v>1180</v>
      </c>
    </row>
    <row r="304" spans="1:19" s="53" customFormat="1" hidden="1">
      <c r="A304" s="27" t="s">
        <v>434</v>
      </c>
      <c r="D304" s="99" t="s">
        <v>193</v>
      </c>
      <c r="E304" s="74" t="s">
        <v>1181</v>
      </c>
      <c r="F304" s="54">
        <f t="shared" si="16"/>
        <v>22</v>
      </c>
      <c r="G304" s="74" t="s">
        <v>1182</v>
      </c>
      <c r="H304" s="54">
        <f t="shared" si="17"/>
        <v>48</v>
      </c>
      <c r="I304" s="74" t="s">
        <v>700</v>
      </c>
      <c r="J304" s="62"/>
      <c r="K304" s="54" t="str">
        <f t="shared" si="18"/>
        <v>E18.024.P0040</v>
      </c>
      <c r="L304" s="62"/>
      <c r="M304" s="66" t="s">
        <v>1158</v>
      </c>
      <c r="O304" s="53" t="s">
        <v>1183</v>
      </c>
    </row>
    <row r="305" spans="1:15" s="53" customFormat="1" hidden="1">
      <c r="A305" s="27" t="s">
        <v>434</v>
      </c>
      <c r="D305" s="99" t="s">
        <v>194</v>
      </c>
      <c r="E305" s="74" t="s">
        <v>1184</v>
      </c>
      <c r="F305" s="54">
        <f t="shared" si="16"/>
        <v>20</v>
      </c>
      <c r="G305" s="74" t="s">
        <v>1185</v>
      </c>
      <c r="H305" s="54">
        <f t="shared" si="17"/>
        <v>50</v>
      </c>
      <c r="I305" s="74" t="s">
        <v>700</v>
      </c>
      <c r="J305" s="62"/>
      <c r="K305" s="54" t="str">
        <f t="shared" si="18"/>
        <v>E18.024.P0041</v>
      </c>
      <c r="L305" s="62"/>
      <c r="M305" s="66" t="s">
        <v>1158</v>
      </c>
      <c r="O305" s="53" t="s">
        <v>1186</v>
      </c>
    </row>
    <row r="306" spans="1:15" s="53" customFormat="1" hidden="1">
      <c r="A306" s="27" t="s">
        <v>434</v>
      </c>
      <c r="D306" s="99" t="s">
        <v>289</v>
      </c>
      <c r="E306" s="74" t="s">
        <v>1187</v>
      </c>
      <c r="F306" s="54">
        <f t="shared" si="16"/>
        <v>20</v>
      </c>
      <c r="G306" s="74" t="s">
        <v>1188</v>
      </c>
      <c r="H306" s="54">
        <f t="shared" si="17"/>
        <v>50</v>
      </c>
      <c r="I306" s="74" t="s">
        <v>717</v>
      </c>
      <c r="J306" s="62"/>
      <c r="K306" s="54" t="str">
        <f t="shared" si="18"/>
        <v>E18.024.P0042</v>
      </c>
      <c r="L306" s="62"/>
      <c r="M306" s="66" t="s">
        <v>1158</v>
      </c>
      <c r="O306" s="53" t="s">
        <v>1189</v>
      </c>
    </row>
    <row r="307" spans="1:15" s="53" customFormat="1" hidden="1">
      <c r="A307" s="27" t="s">
        <v>434</v>
      </c>
      <c r="D307" s="99" t="s">
        <v>290</v>
      </c>
      <c r="E307" s="74" t="s">
        <v>1190</v>
      </c>
      <c r="F307" s="54">
        <f t="shared" si="16"/>
        <v>19</v>
      </c>
      <c r="G307" s="74" t="s">
        <v>1191</v>
      </c>
      <c r="H307" s="54">
        <f t="shared" si="17"/>
        <v>50</v>
      </c>
      <c r="I307" s="74" t="s">
        <v>717</v>
      </c>
      <c r="J307" s="62"/>
      <c r="K307" s="54" t="str">
        <f t="shared" si="18"/>
        <v>E18.024.P0043</v>
      </c>
      <c r="L307" s="62"/>
      <c r="M307" s="66" t="s">
        <v>1158</v>
      </c>
      <c r="O307" s="53" t="s">
        <v>1192</v>
      </c>
    </row>
    <row r="308" spans="1:15" s="53" customFormat="1" hidden="1">
      <c r="A308" s="27" t="s">
        <v>434</v>
      </c>
      <c r="D308" s="99" t="s">
        <v>291</v>
      </c>
      <c r="E308" s="74" t="s">
        <v>1193</v>
      </c>
      <c r="F308" s="54">
        <f t="shared" si="16"/>
        <v>20</v>
      </c>
      <c r="G308" s="74" t="s">
        <v>1194</v>
      </c>
      <c r="H308" s="54">
        <f t="shared" si="17"/>
        <v>50</v>
      </c>
      <c r="I308" s="74" t="s">
        <v>717</v>
      </c>
      <c r="J308" s="62"/>
      <c r="K308" s="54" t="str">
        <f t="shared" si="18"/>
        <v>E18.024.P0044</v>
      </c>
      <c r="L308" s="62"/>
      <c r="M308" s="66" t="s">
        <v>1158</v>
      </c>
      <c r="O308" s="53" t="s">
        <v>1195</v>
      </c>
    </row>
    <row r="309" spans="1:15" s="53" customFormat="1" hidden="1">
      <c r="A309" s="27" t="s">
        <v>434</v>
      </c>
      <c r="D309" s="99" t="s">
        <v>132</v>
      </c>
      <c r="E309" s="74" t="s">
        <v>1196</v>
      </c>
      <c r="F309" s="54">
        <f t="shared" si="16"/>
        <v>19</v>
      </c>
      <c r="G309" s="74" t="s">
        <v>1197</v>
      </c>
      <c r="H309" s="54">
        <f t="shared" si="17"/>
        <v>39</v>
      </c>
      <c r="I309" s="74" t="s">
        <v>630</v>
      </c>
      <c r="J309" s="62"/>
      <c r="K309" s="54" t="str">
        <f t="shared" si="18"/>
        <v>E18.024.P0045</v>
      </c>
      <c r="L309" s="62"/>
      <c r="M309" s="66" t="s">
        <v>1158</v>
      </c>
      <c r="O309" s="53" t="s">
        <v>1197</v>
      </c>
    </row>
    <row r="310" spans="1:15" s="53" customFormat="1" hidden="1">
      <c r="A310" s="27" t="s">
        <v>434</v>
      </c>
      <c r="D310" s="99" t="s">
        <v>133</v>
      </c>
      <c r="E310" s="74" t="s">
        <v>1198</v>
      </c>
      <c r="F310" s="54">
        <f t="shared" si="16"/>
        <v>19</v>
      </c>
      <c r="G310" s="74" t="s">
        <v>1199</v>
      </c>
      <c r="H310" s="54">
        <f t="shared" si="17"/>
        <v>40</v>
      </c>
      <c r="I310" s="74" t="s">
        <v>630</v>
      </c>
      <c r="J310" s="62"/>
      <c r="K310" s="54" t="str">
        <f t="shared" si="18"/>
        <v>E18.024.P0046</v>
      </c>
      <c r="L310" s="62"/>
      <c r="M310" s="66" t="s">
        <v>1158</v>
      </c>
      <c r="O310" s="53" t="s">
        <v>1199</v>
      </c>
    </row>
    <row r="311" spans="1:15" s="53" customFormat="1" hidden="1">
      <c r="A311" s="27" t="s">
        <v>434</v>
      </c>
      <c r="D311" s="99" t="s">
        <v>174</v>
      </c>
      <c r="E311" s="74" t="s">
        <v>1200</v>
      </c>
      <c r="F311" s="54">
        <f t="shared" si="16"/>
        <v>19</v>
      </c>
      <c r="G311" s="74" t="s">
        <v>1201</v>
      </c>
      <c r="H311" s="54">
        <f t="shared" si="17"/>
        <v>49</v>
      </c>
      <c r="I311" s="74" t="s">
        <v>669</v>
      </c>
      <c r="J311" s="62"/>
      <c r="K311" s="54" t="str">
        <f t="shared" si="18"/>
        <v>E18.024.P0047</v>
      </c>
      <c r="L311" s="62"/>
      <c r="M311" s="66" t="s">
        <v>1158</v>
      </c>
      <c r="O311" s="53" t="s">
        <v>1202</v>
      </c>
    </row>
    <row r="312" spans="1:15" s="53" customFormat="1" hidden="1">
      <c r="A312" s="27" t="s">
        <v>434</v>
      </c>
      <c r="D312" s="99" t="s">
        <v>102</v>
      </c>
      <c r="E312" s="74" t="s">
        <v>1203</v>
      </c>
      <c r="F312" s="54">
        <f t="shared" si="16"/>
        <v>20</v>
      </c>
      <c r="G312" s="74" t="s">
        <v>1204</v>
      </c>
      <c r="H312" s="54">
        <f t="shared" si="17"/>
        <v>51</v>
      </c>
      <c r="I312" s="74" t="s">
        <v>775</v>
      </c>
      <c r="J312" s="62"/>
      <c r="K312" s="54" t="str">
        <f t="shared" si="18"/>
        <v>E18.024.P0048</v>
      </c>
      <c r="L312" s="62"/>
      <c r="M312" s="66" t="s">
        <v>1158</v>
      </c>
    </row>
    <row r="313" spans="1:15" s="53" customFormat="1" hidden="1">
      <c r="A313" s="27" t="s">
        <v>434</v>
      </c>
      <c r="D313" s="99" t="s">
        <v>292</v>
      </c>
      <c r="E313" s="74" t="s">
        <v>1205</v>
      </c>
      <c r="F313" s="54">
        <f t="shared" si="16"/>
        <v>20</v>
      </c>
      <c r="G313" s="74" t="s">
        <v>1206</v>
      </c>
      <c r="H313" s="54">
        <f t="shared" si="17"/>
        <v>65</v>
      </c>
      <c r="I313" s="74" t="s">
        <v>717</v>
      </c>
      <c r="J313" s="62"/>
      <c r="K313" s="54" t="str">
        <f t="shared" si="18"/>
        <v>E18.024.P0049</v>
      </c>
      <c r="L313" s="62"/>
      <c r="M313" s="66" t="s">
        <v>1158</v>
      </c>
      <c r="O313" s="53" t="s">
        <v>1206</v>
      </c>
    </row>
    <row r="314" spans="1:15" s="53" customFormat="1" hidden="1">
      <c r="A314" s="27" t="s">
        <v>434</v>
      </c>
      <c r="D314" s="99" t="s">
        <v>134</v>
      </c>
      <c r="E314" s="74" t="s">
        <v>1207</v>
      </c>
      <c r="F314" s="54">
        <f t="shared" si="16"/>
        <v>20</v>
      </c>
      <c r="G314" s="74" t="s">
        <v>1208</v>
      </c>
      <c r="H314" s="54">
        <f t="shared" si="17"/>
        <v>52</v>
      </c>
      <c r="I314" s="74" t="s">
        <v>630</v>
      </c>
      <c r="J314" s="62"/>
      <c r="K314" s="54" t="str">
        <f t="shared" si="18"/>
        <v>E18.024.P0050</v>
      </c>
      <c r="L314" s="62"/>
      <c r="M314" s="66" t="s">
        <v>1158</v>
      </c>
      <c r="O314" s="53" t="s">
        <v>1208</v>
      </c>
    </row>
    <row r="315" spans="1:15" s="53" customFormat="1" hidden="1">
      <c r="A315" s="27" t="s">
        <v>434</v>
      </c>
      <c r="D315" s="99" t="s">
        <v>1209</v>
      </c>
      <c r="E315" s="74" t="s">
        <v>1210</v>
      </c>
      <c r="F315" s="54">
        <f t="shared" si="16"/>
        <v>18</v>
      </c>
      <c r="G315" s="74" t="s">
        <v>1211</v>
      </c>
      <c r="H315" s="54">
        <f t="shared" si="17"/>
        <v>40</v>
      </c>
      <c r="I315" s="74" t="s">
        <v>630</v>
      </c>
      <c r="J315" s="62"/>
      <c r="K315" s="54" t="str">
        <f t="shared" si="18"/>
        <v>E18.024.P0051</v>
      </c>
      <c r="L315" s="62"/>
      <c r="M315" s="91" t="s">
        <v>1158</v>
      </c>
    </row>
    <row r="316" spans="1:15" s="53" customFormat="1" hidden="1">
      <c r="A316" s="27" t="s">
        <v>434</v>
      </c>
      <c r="D316" s="99" t="s">
        <v>1212</v>
      </c>
      <c r="E316" s="74" t="s">
        <v>1213</v>
      </c>
      <c r="F316" s="54">
        <f t="shared" si="16"/>
        <v>20</v>
      </c>
      <c r="G316" s="74" t="s">
        <v>1214</v>
      </c>
      <c r="H316" s="54">
        <f t="shared" si="17"/>
        <v>48</v>
      </c>
      <c r="I316" s="74" t="s">
        <v>630</v>
      </c>
      <c r="J316" s="62"/>
      <c r="K316" s="54" t="str">
        <f t="shared" si="18"/>
        <v>E18.024.P0052</v>
      </c>
      <c r="L316" s="62"/>
      <c r="M316" s="91" t="s">
        <v>1158</v>
      </c>
    </row>
    <row r="317" spans="1:15" s="53" customFormat="1" hidden="1">
      <c r="A317" s="27" t="s">
        <v>434</v>
      </c>
      <c r="D317" s="99" t="s">
        <v>1215</v>
      </c>
      <c r="E317" s="74" t="s">
        <v>1216</v>
      </c>
      <c r="F317" s="54">
        <f t="shared" si="16"/>
        <v>20</v>
      </c>
      <c r="G317" s="74" t="s">
        <v>1217</v>
      </c>
      <c r="H317" s="54">
        <f t="shared" si="17"/>
        <v>50</v>
      </c>
      <c r="I317" s="74" t="s">
        <v>630</v>
      </c>
      <c r="J317" s="62"/>
      <c r="K317" s="54" t="str">
        <f t="shared" si="18"/>
        <v>E18.024.P0053</v>
      </c>
      <c r="L317" s="62"/>
      <c r="M317" s="91" t="s">
        <v>1158</v>
      </c>
      <c r="O317" s="53" t="s">
        <v>1218</v>
      </c>
    </row>
    <row r="318" spans="1:15" s="53" customFormat="1" hidden="1">
      <c r="A318" s="27" t="s">
        <v>434</v>
      </c>
      <c r="D318" s="99" t="s">
        <v>1219</v>
      </c>
      <c r="E318" s="74" t="s">
        <v>1220</v>
      </c>
      <c r="F318" s="54">
        <f t="shared" si="16"/>
        <v>20</v>
      </c>
      <c r="G318" s="74" t="s">
        <v>1221</v>
      </c>
      <c r="H318" s="54">
        <f t="shared" si="17"/>
        <v>50</v>
      </c>
      <c r="I318" s="74" t="s">
        <v>704</v>
      </c>
      <c r="J318" s="62"/>
      <c r="K318" s="54" t="str">
        <f t="shared" si="18"/>
        <v>E18.024.P0054</v>
      </c>
      <c r="L318" s="62"/>
      <c r="M318" s="91" t="s">
        <v>1158</v>
      </c>
      <c r="O318" s="53" t="s">
        <v>1222</v>
      </c>
    </row>
    <row r="319" spans="1:15" s="53" customFormat="1" hidden="1">
      <c r="A319" s="53" t="s">
        <v>434</v>
      </c>
      <c r="D319" s="99" t="s">
        <v>1223</v>
      </c>
      <c r="E319" s="74" t="s">
        <v>1224</v>
      </c>
      <c r="F319" s="54">
        <f t="shared" si="16"/>
        <v>20</v>
      </c>
      <c r="G319" s="74" t="s">
        <v>1225</v>
      </c>
      <c r="H319" s="54">
        <f t="shared" si="17"/>
        <v>50</v>
      </c>
      <c r="I319" s="74" t="s">
        <v>669</v>
      </c>
      <c r="J319" s="62"/>
      <c r="K319" s="54" t="str">
        <f t="shared" si="18"/>
        <v>E18.024.P0055</v>
      </c>
      <c r="L319" s="62"/>
      <c r="M319" s="91" t="s">
        <v>1226</v>
      </c>
      <c r="O319" s="53" t="s">
        <v>1227</v>
      </c>
    </row>
    <row r="320" spans="1:15" s="53" customFormat="1" hidden="1">
      <c r="A320" s="27" t="s">
        <v>434</v>
      </c>
      <c r="D320" s="99" t="s">
        <v>1228</v>
      </c>
      <c r="E320" s="74" t="s">
        <v>1229</v>
      </c>
      <c r="F320" s="54">
        <f t="shared" si="16"/>
        <v>20</v>
      </c>
      <c r="G320" s="74" t="s">
        <v>1230</v>
      </c>
      <c r="H320" s="54">
        <f t="shared" si="17"/>
        <v>40</v>
      </c>
      <c r="I320" s="74" t="s">
        <v>737</v>
      </c>
      <c r="J320" s="62"/>
      <c r="K320" s="54" t="str">
        <f t="shared" si="18"/>
        <v>E18.024.P0056</v>
      </c>
      <c r="L320" s="62"/>
      <c r="M320" s="91" t="s">
        <v>1231</v>
      </c>
      <c r="O320" s="53" t="s">
        <v>1230</v>
      </c>
    </row>
    <row r="321" spans="1:15" s="53" customFormat="1" hidden="1">
      <c r="A321" s="27" t="s">
        <v>434</v>
      </c>
      <c r="D321" s="99" t="s">
        <v>1232</v>
      </c>
      <c r="E321" s="74" t="s">
        <v>1233</v>
      </c>
      <c r="F321" s="54">
        <f t="shared" si="16"/>
        <v>19</v>
      </c>
      <c r="G321" s="74" t="s">
        <v>1234</v>
      </c>
      <c r="H321" s="54">
        <f t="shared" si="17"/>
        <v>45</v>
      </c>
      <c r="I321" s="74" t="s">
        <v>630</v>
      </c>
      <c r="J321" s="62"/>
      <c r="K321" s="54" t="str">
        <f t="shared" si="18"/>
        <v>E18.024.P0057</v>
      </c>
      <c r="L321" s="62"/>
      <c r="M321" s="91" t="s">
        <v>1231</v>
      </c>
      <c r="O321" s="53" t="s">
        <v>1235</v>
      </c>
    </row>
    <row r="322" spans="1:15" s="53" customFormat="1" hidden="1">
      <c r="A322" s="27" t="s">
        <v>434</v>
      </c>
      <c r="D322" s="99" t="s">
        <v>1236</v>
      </c>
      <c r="E322" s="74" t="s">
        <v>1237</v>
      </c>
      <c r="F322" s="54">
        <f>+LEN(E322)</f>
        <v>20</v>
      </c>
      <c r="G322" s="74" t="s">
        <v>1238</v>
      </c>
      <c r="H322" s="54">
        <f>+LEN(G322)</f>
        <v>50</v>
      </c>
      <c r="I322" s="74" t="s">
        <v>630</v>
      </c>
      <c r="J322" s="62"/>
      <c r="K322" s="54" t="str">
        <f>+CONCATENATE($P$67,$P$68,D322)</f>
        <v>E18.024.P0058</v>
      </c>
      <c r="L322" s="62"/>
      <c r="M322" s="91" t="s">
        <v>1239</v>
      </c>
      <c r="O322" s="53" t="s">
        <v>1238</v>
      </c>
    </row>
    <row r="323" spans="1:15" s="53" customFormat="1" hidden="1">
      <c r="A323" s="53" t="s">
        <v>434</v>
      </c>
      <c r="D323" s="99" t="s">
        <v>1240</v>
      </c>
      <c r="E323" s="74" t="s">
        <v>1241</v>
      </c>
      <c r="F323" s="54">
        <f>+LEN(E323)</f>
        <v>20</v>
      </c>
      <c r="G323" s="74" t="s">
        <v>1242</v>
      </c>
      <c r="H323" s="54">
        <f>+LEN(G323)</f>
        <v>45</v>
      </c>
      <c r="I323" s="74" t="s">
        <v>630</v>
      </c>
      <c r="J323" s="62"/>
      <c r="K323" s="54" t="str">
        <f>+CONCATENATE($P$67,$P$68,D323)</f>
        <v>E18.024.P0059</v>
      </c>
      <c r="L323" s="62"/>
      <c r="M323" s="91" t="s">
        <v>1226</v>
      </c>
      <c r="O323" s="53" t="s">
        <v>1243</v>
      </c>
    </row>
    <row r="324" spans="1:15" s="53" customFormat="1" hidden="1">
      <c r="A324" s="27" t="s">
        <v>434</v>
      </c>
      <c r="D324" s="99" t="s">
        <v>1244</v>
      </c>
      <c r="E324" s="74" t="s">
        <v>1245</v>
      </c>
      <c r="F324" s="54">
        <f>+LEN(E324)</f>
        <v>19</v>
      </c>
      <c r="G324" s="74" t="s">
        <v>1246</v>
      </c>
      <c r="H324" s="54">
        <f>+LEN(G324)</f>
        <v>49</v>
      </c>
      <c r="I324" s="74" t="s">
        <v>630</v>
      </c>
      <c r="J324" s="62"/>
      <c r="K324" s="54" t="str">
        <f>+CONCATENATE($P$67,$P$68,D324)</f>
        <v>E18.024.P0060</v>
      </c>
      <c r="L324" s="62"/>
      <c r="M324" s="91" t="s">
        <v>1239</v>
      </c>
      <c r="O324" s="53" t="s">
        <v>1247</v>
      </c>
    </row>
    <row r="325" spans="1:15" s="53" customFormat="1" hidden="1">
      <c r="A325" s="27" t="s">
        <v>434</v>
      </c>
      <c r="D325" s="99" t="s">
        <v>1248</v>
      </c>
      <c r="E325" s="74" t="s">
        <v>1249</v>
      </c>
      <c r="F325" s="54">
        <f t="shared" ref="F325:F332" si="19">+LEN(E325)</f>
        <v>18</v>
      </c>
      <c r="G325" s="74" t="s">
        <v>1250</v>
      </c>
      <c r="H325" s="54">
        <f t="shared" ref="H325:H332" si="20">+LEN(G325)</f>
        <v>50</v>
      </c>
      <c r="I325" s="74" t="s">
        <v>630</v>
      </c>
      <c r="J325" s="62"/>
      <c r="K325" s="54" t="str">
        <f t="shared" ref="K325:K332" si="21">+CONCATENATE($P$67,$P$68,D325)</f>
        <v>E18.024.P0061</v>
      </c>
      <c r="L325" s="62"/>
      <c r="M325" s="91" t="s">
        <v>1239</v>
      </c>
      <c r="O325" s="53" t="s">
        <v>1251</v>
      </c>
    </row>
    <row r="326" spans="1:15" s="53" customFormat="1" hidden="1">
      <c r="A326" s="27" t="s">
        <v>434</v>
      </c>
      <c r="D326" s="99" t="s">
        <v>1252</v>
      </c>
      <c r="E326" s="74" t="s">
        <v>1253</v>
      </c>
      <c r="F326" s="54">
        <f t="shared" si="19"/>
        <v>20</v>
      </c>
      <c r="G326" s="74" t="s">
        <v>1254</v>
      </c>
      <c r="H326" s="54">
        <f t="shared" si="20"/>
        <v>42</v>
      </c>
      <c r="I326" s="74" t="s">
        <v>630</v>
      </c>
      <c r="J326" s="62"/>
      <c r="K326" s="54" t="str">
        <f t="shared" si="21"/>
        <v>E18.024.P0062</v>
      </c>
      <c r="L326" s="62"/>
      <c r="M326" s="91" t="s">
        <v>1239</v>
      </c>
      <c r="O326" s="53" t="s">
        <v>1255</v>
      </c>
    </row>
    <row r="327" spans="1:15" s="53" customFormat="1" hidden="1">
      <c r="A327" s="27" t="s">
        <v>434</v>
      </c>
      <c r="D327" s="99" t="s">
        <v>1256</v>
      </c>
      <c r="E327" s="74" t="s">
        <v>1257</v>
      </c>
      <c r="F327" s="54">
        <f t="shared" si="19"/>
        <v>19</v>
      </c>
      <c r="G327" s="74" t="s">
        <v>1258</v>
      </c>
      <c r="H327" s="54">
        <f t="shared" si="20"/>
        <v>50</v>
      </c>
      <c r="I327" s="74" t="s">
        <v>630</v>
      </c>
      <c r="J327" s="62"/>
      <c r="K327" s="54" t="str">
        <f t="shared" si="21"/>
        <v>E18.024.P0063</v>
      </c>
      <c r="L327" s="62"/>
      <c r="M327" s="91" t="s">
        <v>1239</v>
      </c>
      <c r="O327" s="53" t="s">
        <v>1259</v>
      </c>
    </row>
    <row r="328" spans="1:15" s="53" customFormat="1" hidden="1">
      <c r="A328" s="27" t="s">
        <v>434</v>
      </c>
      <c r="D328" s="99" t="s">
        <v>1260</v>
      </c>
      <c r="E328" s="74" t="s">
        <v>1261</v>
      </c>
      <c r="F328" s="54">
        <f t="shared" si="19"/>
        <v>20</v>
      </c>
      <c r="G328" s="74" t="s">
        <v>1262</v>
      </c>
      <c r="H328" s="54">
        <f t="shared" si="20"/>
        <v>50</v>
      </c>
      <c r="I328" s="74" t="s">
        <v>630</v>
      </c>
      <c r="J328" s="62"/>
      <c r="K328" s="54" t="str">
        <f t="shared" si="21"/>
        <v>E18.024.P0064</v>
      </c>
      <c r="L328" s="62"/>
      <c r="M328" s="91" t="s">
        <v>1239</v>
      </c>
      <c r="O328" s="53" t="s">
        <v>1263</v>
      </c>
    </row>
    <row r="329" spans="1:15" s="53" customFormat="1" hidden="1">
      <c r="A329" s="27" t="s">
        <v>434</v>
      </c>
      <c r="D329" s="99" t="s">
        <v>1264</v>
      </c>
      <c r="E329" s="74" t="s">
        <v>1265</v>
      </c>
      <c r="F329" s="54">
        <f t="shared" si="19"/>
        <v>18</v>
      </c>
      <c r="G329" s="74" t="s">
        <v>1266</v>
      </c>
      <c r="H329" s="54">
        <f t="shared" si="20"/>
        <v>49</v>
      </c>
      <c r="I329" s="74" t="s">
        <v>615</v>
      </c>
      <c r="J329" s="62"/>
      <c r="K329" s="54" t="str">
        <f t="shared" si="21"/>
        <v>E18.024.P0065</v>
      </c>
      <c r="L329" s="62"/>
      <c r="M329" s="91" t="s">
        <v>1239</v>
      </c>
      <c r="O329" s="53" t="s">
        <v>1267</v>
      </c>
    </row>
    <row r="330" spans="1:15" s="53" customFormat="1" hidden="1">
      <c r="A330" s="27" t="s">
        <v>434</v>
      </c>
      <c r="D330" s="99" t="s">
        <v>1268</v>
      </c>
      <c r="E330" s="74" t="s">
        <v>1269</v>
      </c>
      <c r="F330" s="54">
        <f t="shared" si="19"/>
        <v>19</v>
      </c>
      <c r="G330" s="74" t="s">
        <v>1270</v>
      </c>
      <c r="H330" s="54">
        <f t="shared" si="20"/>
        <v>48</v>
      </c>
      <c r="I330" s="74" t="s">
        <v>630</v>
      </c>
      <c r="J330" s="62"/>
      <c r="K330" s="54" t="str">
        <f t="shared" si="21"/>
        <v>E18.024.P0066</v>
      </c>
      <c r="L330" s="62"/>
      <c r="M330" s="91" t="s">
        <v>1239</v>
      </c>
      <c r="O330" s="53" t="s">
        <v>1271</v>
      </c>
    </row>
    <row r="331" spans="1:15" s="53" customFormat="1" hidden="1">
      <c r="A331" s="27" t="s">
        <v>434</v>
      </c>
      <c r="D331" s="99" t="s">
        <v>1272</v>
      </c>
      <c r="E331" s="74" t="s">
        <v>1273</v>
      </c>
      <c r="F331" s="54">
        <f t="shared" si="19"/>
        <v>20</v>
      </c>
      <c r="G331" s="74" t="s">
        <v>1274</v>
      </c>
      <c r="H331" s="54">
        <f t="shared" si="20"/>
        <v>50</v>
      </c>
      <c r="I331" s="74" t="s">
        <v>630</v>
      </c>
      <c r="J331" s="62"/>
      <c r="K331" s="54" t="str">
        <f t="shared" si="21"/>
        <v>E18.024.P0067</v>
      </c>
      <c r="L331" s="62"/>
      <c r="M331" s="91" t="s">
        <v>1239</v>
      </c>
      <c r="O331" s="53" t="s">
        <v>1275</v>
      </c>
    </row>
    <row r="332" spans="1:15" s="53" customFormat="1" hidden="1">
      <c r="A332" s="27" t="s">
        <v>434</v>
      </c>
      <c r="D332" s="99" t="s">
        <v>1276</v>
      </c>
      <c r="E332" s="74" t="s">
        <v>1277</v>
      </c>
      <c r="F332" s="54">
        <f t="shared" si="19"/>
        <v>20</v>
      </c>
      <c r="G332" s="74" t="s">
        <v>1278</v>
      </c>
      <c r="H332" s="54">
        <f t="shared" si="20"/>
        <v>48</v>
      </c>
      <c r="I332" s="74" t="s">
        <v>630</v>
      </c>
      <c r="J332" s="62"/>
      <c r="K332" s="54" t="str">
        <f t="shared" si="21"/>
        <v>E18.024.P0068</v>
      </c>
      <c r="L332" s="62"/>
      <c r="M332" s="91" t="s">
        <v>1239</v>
      </c>
      <c r="O332" s="53" t="s">
        <v>1279</v>
      </c>
    </row>
    <row r="333" spans="1:15" s="53" customFormat="1" hidden="1">
      <c r="A333" s="27" t="s">
        <v>434</v>
      </c>
      <c r="D333" s="99" t="s">
        <v>1280</v>
      </c>
      <c r="E333" s="74" t="s">
        <v>1281</v>
      </c>
      <c r="F333" s="54">
        <f>+LEN(E333)</f>
        <v>19</v>
      </c>
      <c r="G333" s="74" t="s">
        <v>1282</v>
      </c>
      <c r="H333" s="54">
        <f>+LEN(G333)</f>
        <v>48</v>
      </c>
      <c r="I333" s="74" t="s">
        <v>630</v>
      </c>
      <c r="J333" s="62"/>
      <c r="K333" s="54" t="str">
        <f>+CONCATENATE($P$67,$P$68,D333)</f>
        <v>E18.024.P0069</v>
      </c>
      <c r="L333" s="62"/>
      <c r="M333" s="91" t="s">
        <v>1239</v>
      </c>
      <c r="O333" s="53" t="s">
        <v>1283</v>
      </c>
    </row>
    <row r="334" spans="1:15" s="53" customFormat="1" hidden="1">
      <c r="A334" s="27" t="s">
        <v>434</v>
      </c>
      <c r="D334" s="99" t="s">
        <v>1284</v>
      </c>
      <c r="E334" s="74" t="s">
        <v>1285</v>
      </c>
      <c r="F334" s="54">
        <f>+LEN(E334)</f>
        <v>20</v>
      </c>
      <c r="G334" s="74" t="s">
        <v>1286</v>
      </c>
      <c r="H334" s="54">
        <f>+LEN(G334)</f>
        <v>50</v>
      </c>
      <c r="I334" s="74" t="s">
        <v>630</v>
      </c>
      <c r="J334" s="62"/>
      <c r="K334" s="54" t="str">
        <f>+CONCATENATE($P$67,$P$68,D334)</f>
        <v>E18.024.P0070</v>
      </c>
      <c r="L334" s="62"/>
      <c r="M334" s="91" t="s">
        <v>1239</v>
      </c>
      <c r="O334" s="53" t="s">
        <v>1287</v>
      </c>
    </row>
    <row r="335" spans="1:15" s="53" customFormat="1" hidden="1">
      <c r="A335" s="53" t="s">
        <v>434</v>
      </c>
      <c r="B335" s="53" t="s">
        <v>1288</v>
      </c>
      <c r="D335" s="99" t="s">
        <v>1289</v>
      </c>
      <c r="E335" s="74" t="s">
        <v>1290</v>
      </c>
      <c r="F335" s="54">
        <f>+LEN(E335)</f>
        <v>20</v>
      </c>
      <c r="G335" s="74" t="s">
        <v>1291</v>
      </c>
      <c r="H335" s="54">
        <f>+LEN(G335)</f>
        <v>49</v>
      </c>
      <c r="I335" s="74" t="s">
        <v>630</v>
      </c>
      <c r="J335" s="62"/>
      <c r="K335" s="54" t="str">
        <f>+CONCATENATE($P$67,$P$68,D335)</f>
        <v>E18.024.P0071</v>
      </c>
      <c r="L335" s="62"/>
      <c r="M335" s="91" t="s">
        <v>1239</v>
      </c>
      <c r="O335" s="53" t="s">
        <v>1292</v>
      </c>
    </row>
    <row r="336" spans="1:15" s="53" customFormat="1" hidden="1">
      <c r="A336" s="53" t="s">
        <v>434</v>
      </c>
      <c r="D336" s="99" t="s">
        <v>1293</v>
      </c>
      <c r="E336" s="74" t="s">
        <v>1294</v>
      </c>
      <c r="F336" s="54">
        <f>+LEN(E336)</f>
        <v>19</v>
      </c>
      <c r="G336" s="74" t="s">
        <v>1295</v>
      </c>
      <c r="H336" s="54">
        <f>+LEN(G336)</f>
        <v>48</v>
      </c>
      <c r="I336" s="74"/>
      <c r="J336" s="62"/>
      <c r="K336" s="54" t="str">
        <f>+CONCATENATE($P$67,$P$68,D336)</f>
        <v>E18.024.P0072</v>
      </c>
      <c r="L336" s="62"/>
      <c r="M336" s="91" t="s">
        <v>1296</v>
      </c>
      <c r="O336" s="53" t="s">
        <v>1297</v>
      </c>
    </row>
    <row r="337" spans="1:15" s="53" customFormat="1" hidden="1">
      <c r="A337" s="27" t="s">
        <v>434</v>
      </c>
      <c r="D337" s="99"/>
      <c r="E337" s="74"/>
      <c r="F337" s="54"/>
      <c r="G337" s="74"/>
      <c r="H337" s="54"/>
      <c r="I337" s="74"/>
      <c r="J337" s="62"/>
      <c r="K337" s="54"/>
      <c r="L337" s="62"/>
      <c r="M337" s="91"/>
    </row>
    <row r="338" spans="1:15" s="53" customFormat="1" hidden="1">
      <c r="A338" s="27" t="s">
        <v>434</v>
      </c>
      <c r="D338" s="99"/>
      <c r="E338" s="74"/>
      <c r="F338" s="54"/>
      <c r="G338" s="74"/>
      <c r="H338" s="54"/>
      <c r="I338" s="74"/>
      <c r="J338" s="62"/>
      <c r="K338" s="54"/>
      <c r="L338" s="62"/>
      <c r="M338" s="91"/>
    </row>
    <row r="339" spans="1:15" s="53" customFormat="1" hidden="1">
      <c r="A339" s="27" t="s">
        <v>434</v>
      </c>
      <c r="D339" s="99"/>
      <c r="E339" s="74"/>
      <c r="F339" s="54"/>
      <c r="G339" s="74"/>
      <c r="H339" s="54"/>
      <c r="I339" s="74"/>
      <c r="J339" s="62"/>
      <c r="K339" s="54"/>
      <c r="L339" s="62"/>
      <c r="M339" s="91"/>
    </row>
    <row r="340" spans="1:15" s="53" customFormat="1" hidden="1">
      <c r="A340" s="27" t="s">
        <v>434</v>
      </c>
      <c r="D340" s="99"/>
      <c r="E340" s="74"/>
      <c r="F340" s="54"/>
      <c r="G340" s="74"/>
      <c r="H340" s="54"/>
      <c r="I340" s="74"/>
      <c r="J340" s="62"/>
      <c r="K340" s="54"/>
      <c r="L340" s="62"/>
      <c r="M340" s="91"/>
    </row>
    <row r="341" spans="1:15" s="53" customFormat="1" hidden="1">
      <c r="A341" s="27" t="s">
        <v>434</v>
      </c>
      <c r="D341" s="73"/>
      <c r="E341" s="62"/>
      <c r="F341" s="62"/>
      <c r="G341" s="62"/>
      <c r="H341" s="62"/>
      <c r="I341" s="74"/>
      <c r="J341" s="62"/>
      <c r="K341" s="62"/>
      <c r="L341" s="62"/>
      <c r="O341" s="102"/>
    </row>
    <row r="342" spans="1:15" s="53" customFormat="1" hidden="1">
      <c r="A342" s="27" t="s">
        <v>434</v>
      </c>
      <c r="B342" s="76" t="s">
        <v>1298</v>
      </c>
      <c r="D342" s="75"/>
      <c r="E342" s="62"/>
      <c r="F342" s="62"/>
      <c r="G342" s="62"/>
      <c r="H342" s="62"/>
      <c r="I342" s="74"/>
      <c r="J342" s="62"/>
      <c r="K342" s="62"/>
      <c r="L342" s="62"/>
    </row>
    <row r="343" spans="1:15" s="53" customFormat="1" hidden="1">
      <c r="A343" s="27" t="s">
        <v>434</v>
      </c>
      <c r="B343" s="76" t="s">
        <v>1299</v>
      </c>
      <c r="D343" s="75"/>
      <c r="E343" s="62"/>
      <c r="F343" s="62"/>
      <c r="G343" s="62"/>
      <c r="H343" s="62"/>
      <c r="I343" s="74"/>
      <c r="J343" s="62"/>
      <c r="K343" s="62"/>
      <c r="L343" s="62"/>
    </row>
    <row r="344" spans="1:15" s="53" customFormat="1" hidden="1">
      <c r="A344" s="27" t="s">
        <v>434</v>
      </c>
      <c r="B344" s="103" t="s">
        <v>1300</v>
      </c>
      <c r="D344" s="73"/>
      <c r="E344" s="62"/>
      <c r="F344" s="62"/>
      <c r="G344" s="62"/>
      <c r="H344" s="62"/>
      <c r="I344" s="74"/>
      <c r="J344" s="62"/>
      <c r="K344" s="62"/>
      <c r="L344" s="62"/>
    </row>
    <row r="345" spans="1:15" s="53" customFormat="1" hidden="1">
      <c r="A345" s="27" t="s">
        <v>434</v>
      </c>
      <c r="D345" s="73" t="s">
        <v>1301</v>
      </c>
      <c r="E345" s="62" t="s">
        <v>1302</v>
      </c>
      <c r="F345" s="54">
        <f t="shared" ref="F345:F362" si="22">+LEN(E345)</f>
        <v>8</v>
      </c>
      <c r="G345" s="62" t="s">
        <v>1303</v>
      </c>
      <c r="H345" s="54">
        <f t="shared" ref="H345:H394" si="23">+LEN(G345)</f>
        <v>31</v>
      </c>
      <c r="I345" s="74" t="s">
        <v>593</v>
      </c>
      <c r="J345" s="62"/>
      <c r="K345" s="54" t="str">
        <f t="shared" ref="K345:K362" si="24">+CONCATENATE($P$67,$P$68,D345)</f>
        <v xml:space="preserve">E18.024.R0001 </v>
      </c>
      <c r="L345" s="62" t="s">
        <v>594</v>
      </c>
    </row>
    <row r="346" spans="1:15" s="53" customFormat="1" hidden="1">
      <c r="A346" s="27" t="s">
        <v>434</v>
      </c>
      <c r="D346" s="73" t="s">
        <v>45</v>
      </c>
      <c r="E346" s="62" t="s">
        <v>1304</v>
      </c>
      <c r="F346" s="54">
        <f t="shared" si="22"/>
        <v>6</v>
      </c>
      <c r="G346" s="62" t="s">
        <v>1305</v>
      </c>
      <c r="H346" s="54">
        <f t="shared" si="23"/>
        <v>12</v>
      </c>
      <c r="I346" s="74" t="s">
        <v>700</v>
      </c>
      <c r="J346" s="62"/>
      <c r="K346" s="54" t="str">
        <f t="shared" si="24"/>
        <v>E18.024.R0002</v>
      </c>
      <c r="L346" s="62" t="s">
        <v>594</v>
      </c>
    </row>
    <row r="347" spans="1:15" s="53" customFormat="1" hidden="1">
      <c r="A347" s="27" t="s">
        <v>434</v>
      </c>
      <c r="D347" s="73" t="s">
        <v>55</v>
      </c>
      <c r="E347" s="62" t="s">
        <v>1306</v>
      </c>
      <c r="F347" s="54">
        <f t="shared" si="22"/>
        <v>16</v>
      </c>
      <c r="G347" s="62" t="s">
        <v>1307</v>
      </c>
      <c r="H347" s="54">
        <f t="shared" si="23"/>
        <v>42</v>
      </c>
      <c r="I347" s="63" t="s">
        <v>971</v>
      </c>
      <c r="J347" s="62"/>
      <c r="K347" s="54" t="str">
        <f t="shared" si="24"/>
        <v>E18.024.R0003</v>
      </c>
      <c r="L347" s="62" t="s">
        <v>594</v>
      </c>
    </row>
    <row r="348" spans="1:15" s="53" customFormat="1" hidden="1">
      <c r="A348" s="27" t="s">
        <v>434</v>
      </c>
      <c r="D348" s="73" t="s">
        <v>56</v>
      </c>
      <c r="E348" s="62" t="s">
        <v>1308</v>
      </c>
      <c r="F348" s="54">
        <f t="shared" si="22"/>
        <v>15</v>
      </c>
      <c r="G348" s="62" t="s">
        <v>1309</v>
      </c>
      <c r="H348" s="54">
        <f t="shared" si="23"/>
        <v>35</v>
      </c>
      <c r="I348" s="63" t="s">
        <v>971</v>
      </c>
      <c r="J348" s="62"/>
      <c r="K348" s="54" t="str">
        <f t="shared" si="24"/>
        <v>E18.024.R0004</v>
      </c>
      <c r="L348" s="62" t="s">
        <v>594</v>
      </c>
    </row>
    <row r="349" spans="1:15" s="53" customFormat="1" hidden="1">
      <c r="A349" s="27" t="s">
        <v>434</v>
      </c>
      <c r="D349" s="73" t="s">
        <v>54</v>
      </c>
      <c r="E349" s="62" t="s">
        <v>1310</v>
      </c>
      <c r="F349" s="54">
        <f t="shared" si="22"/>
        <v>15</v>
      </c>
      <c r="G349" s="62" t="s">
        <v>1311</v>
      </c>
      <c r="H349" s="54">
        <f t="shared" si="23"/>
        <v>38</v>
      </c>
      <c r="I349" s="63" t="s">
        <v>615</v>
      </c>
      <c r="J349" s="62"/>
      <c r="K349" s="54" t="str">
        <f t="shared" si="24"/>
        <v>E18.024.R0005</v>
      </c>
      <c r="L349" s="62" t="s">
        <v>594</v>
      </c>
    </row>
    <row r="350" spans="1:15" s="53" customFormat="1" hidden="1">
      <c r="A350" s="27" t="s">
        <v>434</v>
      </c>
      <c r="D350" s="73" t="s">
        <v>61</v>
      </c>
      <c r="E350" s="62" t="s">
        <v>1312</v>
      </c>
      <c r="F350" s="54">
        <f t="shared" si="22"/>
        <v>15</v>
      </c>
      <c r="G350" s="62" t="s">
        <v>1313</v>
      </c>
      <c r="H350" s="54">
        <f t="shared" si="23"/>
        <v>37</v>
      </c>
      <c r="I350" s="63" t="s">
        <v>615</v>
      </c>
      <c r="J350" s="62"/>
      <c r="K350" s="54" t="str">
        <f t="shared" si="24"/>
        <v>E18.024.R0006</v>
      </c>
      <c r="L350" s="62" t="s">
        <v>594</v>
      </c>
    </row>
    <row r="351" spans="1:15" s="53" customFormat="1" hidden="1">
      <c r="A351" s="27" t="s">
        <v>434</v>
      </c>
      <c r="D351" s="73" t="s">
        <v>69</v>
      </c>
      <c r="E351" s="62" t="s">
        <v>1314</v>
      </c>
      <c r="F351" s="54">
        <f t="shared" si="22"/>
        <v>10</v>
      </c>
      <c r="G351" s="62" t="s">
        <v>1315</v>
      </c>
      <c r="H351" s="54">
        <f t="shared" si="23"/>
        <v>17</v>
      </c>
      <c r="I351" s="63" t="s">
        <v>619</v>
      </c>
      <c r="J351" s="62"/>
      <c r="K351" s="54" t="str">
        <f t="shared" si="24"/>
        <v>E18.024.R0007</v>
      </c>
      <c r="L351" s="62" t="s">
        <v>594</v>
      </c>
    </row>
    <row r="352" spans="1:15" s="53" customFormat="1" hidden="1">
      <c r="A352" s="27" t="s">
        <v>434</v>
      </c>
      <c r="D352" s="73" t="s">
        <v>73</v>
      </c>
      <c r="E352" s="62" t="s">
        <v>1316</v>
      </c>
      <c r="F352" s="54">
        <f t="shared" si="22"/>
        <v>18</v>
      </c>
      <c r="G352" s="62" t="s">
        <v>1317</v>
      </c>
      <c r="H352" s="54">
        <f t="shared" si="23"/>
        <v>25</v>
      </c>
      <c r="I352" s="63" t="s">
        <v>717</v>
      </c>
      <c r="J352" s="62"/>
      <c r="K352" s="54" t="str">
        <f t="shared" si="24"/>
        <v>E18.024.R0008</v>
      </c>
      <c r="L352" s="62" t="s">
        <v>594</v>
      </c>
    </row>
    <row r="353" spans="1:13" s="53" customFormat="1" hidden="1">
      <c r="A353" s="27" t="s">
        <v>434</v>
      </c>
      <c r="D353" s="73" t="s">
        <v>75</v>
      </c>
      <c r="E353" s="104" t="s">
        <v>1318</v>
      </c>
      <c r="F353" s="105">
        <f t="shared" si="22"/>
        <v>19</v>
      </c>
      <c r="G353" s="104" t="s">
        <v>1319</v>
      </c>
      <c r="H353" s="54">
        <f t="shared" si="23"/>
        <v>35</v>
      </c>
      <c r="I353" s="63" t="s">
        <v>665</v>
      </c>
      <c r="J353" s="62"/>
      <c r="K353" s="54" t="str">
        <f t="shared" si="24"/>
        <v>E18.024.R0009</v>
      </c>
      <c r="L353" s="62" t="s">
        <v>594</v>
      </c>
      <c r="M353" s="106">
        <v>43298</v>
      </c>
    </row>
    <row r="354" spans="1:13" s="53" customFormat="1" hidden="1">
      <c r="A354" s="27" t="s">
        <v>434</v>
      </c>
      <c r="D354" s="73" t="s">
        <v>76</v>
      </c>
      <c r="E354" s="62" t="s">
        <v>1320</v>
      </c>
      <c r="F354" s="54">
        <f t="shared" si="22"/>
        <v>16</v>
      </c>
      <c r="G354" s="62" t="s">
        <v>1321</v>
      </c>
      <c r="H354" s="54">
        <f t="shared" si="23"/>
        <v>38</v>
      </c>
      <c r="I354" s="63" t="s">
        <v>665</v>
      </c>
      <c r="J354" s="62"/>
      <c r="K354" s="54" t="str">
        <f t="shared" si="24"/>
        <v>E18.024.R0010</v>
      </c>
      <c r="L354" s="62" t="s">
        <v>594</v>
      </c>
    </row>
    <row r="355" spans="1:13" s="53" customFormat="1" hidden="1">
      <c r="A355" s="27" t="s">
        <v>434</v>
      </c>
      <c r="D355" s="73" t="s">
        <v>79</v>
      </c>
      <c r="E355" s="62" t="s">
        <v>1322</v>
      </c>
      <c r="F355" s="54">
        <f t="shared" si="22"/>
        <v>10</v>
      </c>
      <c r="G355" s="62" t="s">
        <v>1323</v>
      </c>
      <c r="H355" s="54">
        <f t="shared" si="23"/>
        <v>17</v>
      </c>
      <c r="I355" s="63" t="s">
        <v>673</v>
      </c>
      <c r="J355" s="62"/>
      <c r="K355" s="54" t="str">
        <f t="shared" si="24"/>
        <v>E18.024.R0011</v>
      </c>
      <c r="L355" s="62" t="s">
        <v>594</v>
      </c>
    </row>
    <row r="356" spans="1:13" s="53" customFormat="1" hidden="1">
      <c r="A356" s="27" t="s">
        <v>434</v>
      </c>
      <c r="D356" s="73" t="s">
        <v>80</v>
      </c>
      <c r="E356" s="62" t="s">
        <v>1324</v>
      </c>
      <c r="F356" s="54">
        <f t="shared" si="22"/>
        <v>16</v>
      </c>
      <c r="G356" s="62" t="s">
        <v>1325</v>
      </c>
      <c r="H356" s="54">
        <f t="shared" si="23"/>
        <v>29</v>
      </c>
      <c r="I356" s="63" t="s">
        <v>673</v>
      </c>
      <c r="J356" s="62"/>
      <c r="K356" s="54" t="str">
        <f t="shared" si="24"/>
        <v>E18.024.R0012</v>
      </c>
      <c r="L356" s="62" t="s">
        <v>594</v>
      </c>
    </row>
    <row r="357" spans="1:13" s="53" customFormat="1" hidden="1">
      <c r="A357" s="27" t="s">
        <v>434</v>
      </c>
      <c r="D357" s="73" t="s">
        <v>81</v>
      </c>
      <c r="E357" s="62" t="s">
        <v>1326</v>
      </c>
      <c r="F357" s="54">
        <f t="shared" si="22"/>
        <v>10</v>
      </c>
      <c r="G357" s="62" t="s">
        <v>1327</v>
      </c>
      <c r="H357" s="54">
        <f t="shared" si="23"/>
        <v>17</v>
      </c>
      <c r="I357" s="63" t="s">
        <v>673</v>
      </c>
      <c r="J357" s="62"/>
      <c r="K357" s="54" t="str">
        <f t="shared" si="24"/>
        <v>E18.024.R0013</v>
      </c>
      <c r="L357" s="62" t="s">
        <v>594</v>
      </c>
    </row>
    <row r="358" spans="1:13" s="53" customFormat="1" hidden="1">
      <c r="A358" s="27" t="s">
        <v>434</v>
      </c>
      <c r="D358" s="73" t="s">
        <v>82</v>
      </c>
      <c r="E358" s="62" t="s">
        <v>1328</v>
      </c>
      <c r="F358" s="54">
        <f t="shared" si="22"/>
        <v>15</v>
      </c>
      <c r="G358" s="62" t="s">
        <v>1329</v>
      </c>
      <c r="H358" s="54">
        <f t="shared" si="23"/>
        <v>22</v>
      </c>
      <c r="I358" s="63" t="s">
        <v>673</v>
      </c>
      <c r="J358" s="62"/>
      <c r="K358" s="54" t="str">
        <f t="shared" si="24"/>
        <v>E18.024.R0014</v>
      </c>
      <c r="L358" s="62" t="s">
        <v>594</v>
      </c>
    </row>
    <row r="359" spans="1:13" s="53" customFormat="1" hidden="1">
      <c r="A359" s="27" t="s">
        <v>434</v>
      </c>
      <c r="D359" s="73" t="s">
        <v>83</v>
      </c>
      <c r="E359" s="62" t="s">
        <v>1330</v>
      </c>
      <c r="F359" s="54">
        <f t="shared" si="22"/>
        <v>18</v>
      </c>
      <c r="G359" s="62" t="s">
        <v>1331</v>
      </c>
      <c r="H359" s="54">
        <f t="shared" si="23"/>
        <v>35</v>
      </c>
      <c r="I359" s="74" t="s">
        <v>673</v>
      </c>
      <c r="J359" s="62"/>
      <c r="K359" s="54" t="str">
        <f t="shared" si="24"/>
        <v>E18.024.R0015</v>
      </c>
      <c r="L359" s="62" t="s">
        <v>594</v>
      </c>
    </row>
    <row r="360" spans="1:13" s="53" customFormat="1" hidden="1">
      <c r="A360" s="27" t="s">
        <v>434</v>
      </c>
      <c r="D360" s="73" t="s">
        <v>84</v>
      </c>
      <c r="E360" s="62" t="s">
        <v>1332</v>
      </c>
      <c r="F360" s="54">
        <f t="shared" si="22"/>
        <v>11</v>
      </c>
      <c r="G360" s="62" t="s">
        <v>1333</v>
      </c>
      <c r="H360" s="54">
        <f t="shared" si="23"/>
        <v>18</v>
      </c>
      <c r="I360" s="74" t="s">
        <v>673</v>
      </c>
      <c r="J360" s="62"/>
      <c r="K360" s="54" t="str">
        <f t="shared" si="24"/>
        <v>E18.024.R0016</v>
      </c>
      <c r="L360" s="62" t="s">
        <v>594</v>
      </c>
    </row>
    <row r="361" spans="1:13" s="53" customFormat="1" hidden="1">
      <c r="A361" s="27" t="s">
        <v>434</v>
      </c>
      <c r="D361" s="73" t="s">
        <v>85</v>
      </c>
      <c r="E361" s="62" t="s">
        <v>1334</v>
      </c>
      <c r="F361" s="54">
        <f t="shared" si="22"/>
        <v>12</v>
      </c>
      <c r="G361" s="62" t="s">
        <v>1335</v>
      </c>
      <c r="H361" s="54">
        <f t="shared" si="23"/>
        <v>19</v>
      </c>
      <c r="I361" s="74" t="s">
        <v>673</v>
      </c>
      <c r="J361" s="62"/>
      <c r="K361" s="54" t="str">
        <f t="shared" si="24"/>
        <v>E18.024.R0017</v>
      </c>
      <c r="L361" s="62" t="s">
        <v>594</v>
      </c>
    </row>
    <row r="362" spans="1:13" s="53" customFormat="1" hidden="1">
      <c r="A362" s="27" t="s">
        <v>434</v>
      </c>
      <c r="D362" s="73" t="s">
        <v>410</v>
      </c>
      <c r="E362" s="62" t="s">
        <v>1336</v>
      </c>
      <c r="F362" s="54">
        <f t="shared" si="22"/>
        <v>16</v>
      </c>
      <c r="G362" s="62" t="s">
        <v>1337</v>
      </c>
      <c r="H362" s="54">
        <f t="shared" si="23"/>
        <v>36</v>
      </c>
      <c r="I362" s="63" t="s">
        <v>1338</v>
      </c>
      <c r="J362" s="62"/>
      <c r="K362" s="54" t="str">
        <f t="shared" si="24"/>
        <v>E18.024.R0018</v>
      </c>
      <c r="L362" s="62" t="s">
        <v>594</v>
      </c>
    </row>
    <row r="363" spans="1:13" s="53" customFormat="1" hidden="1">
      <c r="A363" s="27" t="s">
        <v>434</v>
      </c>
      <c r="D363" s="73" t="s">
        <v>228</v>
      </c>
      <c r="E363" s="62" t="s">
        <v>1339</v>
      </c>
      <c r="F363" s="54">
        <f>+LEN(E363)</f>
        <v>20</v>
      </c>
      <c r="G363" s="62" t="s">
        <v>1340</v>
      </c>
      <c r="H363" s="54">
        <f t="shared" si="23"/>
        <v>50</v>
      </c>
      <c r="I363" s="74" t="s">
        <v>737</v>
      </c>
      <c r="J363" s="62"/>
      <c r="K363" s="54" t="str">
        <f>+CONCATENATE($P$67,$P$68,D363)</f>
        <v>E18.024.R0019</v>
      </c>
      <c r="L363" s="62"/>
      <c r="M363" s="66" t="s">
        <v>806</v>
      </c>
    </row>
    <row r="364" spans="1:13" s="53" customFormat="1" hidden="1">
      <c r="A364" s="27" t="s">
        <v>434</v>
      </c>
      <c r="D364" s="73" t="s">
        <v>86</v>
      </c>
      <c r="E364" s="62" t="s">
        <v>1341</v>
      </c>
      <c r="F364" s="54">
        <f>+LEN(E364)</f>
        <v>18</v>
      </c>
      <c r="G364" s="62" t="s">
        <v>1342</v>
      </c>
      <c r="H364" s="54">
        <f t="shared" si="23"/>
        <v>34</v>
      </c>
      <c r="I364" s="74" t="s">
        <v>673</v>
      </c>
      <c r="J364" s="62"/>
      <c r="K364" s="54" t="str">
        <f>+CONCATENATE($P$67,$P$68,D364)</f>
        <v>E18.024.R0020</v>
      </c>
      <c r="L364" s="62" t="s">
        <v>594</v>
      </c>
      <c r="M364" s="66" t="s">
        <v>806</v>
      </c>
    </row>
    <row r="365" spans="1:13" s="53" customFormat="1" hidden="1">
      <c r="A365" s="27" t="s">
        <v>434</v>
      </c>
      <c r="D365" s="73" t="s">
        <v>175</v>
      </c>
      <c r="E365" s="62" t="s">
        <v>1343</v>
      </c>
      <c r="F365" s="54">
        <f>+LEN(E365)</f>
        <v>18</v>
      </c>
      <c r="G365" s="62" t="s">
        <v>1344</v>
      </c>
      <c r="H365" s="54">
        <f t="shared" si="23"/>
        <v>45</v>
      </c>
      <c r="I365" s="74" t="s">
        <v>673</v>
      </c>
      <c r="J365" s="62"/>
      <c r="K365" s="54" t="str">
        <f>+CONCATENATE($P$67,$P$68,D365)</f>
        <v>E18.024.R0021</v>
      </c>
      <c r="L365" s="62"/>
      <c r="M365" s="66" t="s">
        <v>806</v>
      </c>
    </row>
    <row r="366" spans="1:13" s="53" customFormat="1" hidden="1">
      <c r="A366" s="27" t="s">
        <v>434</v>
      </c>
      <c r="D366" s="73" t="s">
        <v>135</v>
      </c>
      <c r="E366" s="62" t="s">
        <v>1345</v>
      </c>
      <c r="F366" s="54">
        <f t="shared" ref="F366:F394" si="25">+LEN(E366)</f>
        <v>20</v>
      </c>
      <c r="G366" s="62" t="s">
        <v>1346</v>
      </c>
      <c r="H366" s="54">
        <f t="shared" si="23"/>
        <v>49</v>
      </c>
      <c r="I366" s="74" t="s">
        <v>630</v>
      </c>
      <c r="J366" s="62"/>
      <c r="K366" s="54" t="str">
        <f t="shared" ref="K366:K394" si="26">+CONCATENATE($P$67,$P$68,D366)</f>
        <v>E18.024.R0022</v>
      </c>
      <c r="L366" s="62"/>
      <c r="M366" s="66" t="s">
        <v>806</v>
      </c>
    </row>
    <row r="367" spans="1:13" s="53" customFormat="1" hidden="1">
      <c r="A367" s="27" t="s">
        <v>434</v>
      </c>
      <c r="D367" s="73" t="s">
        <v>136</v>
      </c>
      <c r="E367" s="62" t="s">
        <v>1347</v>
      </c>
      <c r="F367" s="54">
        <f t="shared" si="25"/>
        <v>19</v>
      </c>
      <c r="G367" s="62" t="s">
        <v>1348</v>
      </c>
      <c r="H367" s="54">
        <f t="shared" si="23"/>
        <v>43</v>
      </c>
      <c r="I367" s="74" t="s">
        <v>630</v>
      </c>
      <c r="J367" s="62"/>
      <c r="K367" s="54" t="str">
        <f t="shared" si="26"/>
        <v>E18.024.R0023</v>
      </c>
      <c r="L367" s="62"/>
      <c r="M367" s="66" t="s">
        <v>806</v>
      </c>
    </row>
    <row r="368" spans="1:13" s="53" customFormat="1" hidden="1">
      <c r="A368" s="27" t="s">
        <v>434</v>
      </c>
      <c r="D368" s="73" t="s">
        <v>137</v>
      </c>
      <c r="E368" s="62" t="s">
        <v>1349</v>
      </c>
      <c r="F368" s="54">
        <f t="shared" si="25"/>
        <v>20</v>
      </c>
      <c r="G368" s="62" t="s">
        <v>1350</v>
      </c>
      <c r="H368" s="54">
        <f t="shared" si="23"/>
        <v>50</v>
      </c>
      <c r="I368" s="74" t="s">
        <v>630</v>
      </c>
      <c r="J368" s="62"/>
      <c r="K368" s="54" t="str">
        <f t="shared" si="26"/>
        <v>E18.024.R0024</v>
      </c>
      <c r="L368" s="62"/>
      <c r="M368" s="66" t="s">
        <v>806</v>
      </c>
    </row>
    <row r="369" spans="1:13" s="53" customFormat="1" hidden="1">
      <c r="A369" s="27" t="s">
        <v>434</v>
      </c>
      <c r="D369" s="73" t="s">
        <v>138</v>
      </c>
      <c r="E369" s="62" t="s">
        <v>1351</v>
      </c>
      <c r="F369" s="54">
        <f t="shared" si="25"/>
        <v>18</v>
      </c>
      <c r="G369" s="62" t="s">
        <v>1352</v>
      </c>
      <c r="H369" s="54">
        <f t="shared" si="23"/>
        <v>50</v>
      </c>
      <c r="I369" s="74" t="s">
        <v>630</v>
      </c>
      <c r="J369" s="62"/>
      <c r="K369" s="54" t="str">
        <f t="shared" si="26"/>
        <v>E18.024.R0025</v>
      </c>
      <c r="L369" s="62"/>
      <c r="M369" s="66" t="s">
        <v>806</v>
      </c>
    </row>
    <row r="370" spans="1:13" s="53" customFormat="1" hidden="1">
      <c r="A370" s="27" t="s">
        <v>434</v>
      </c>
      <c r="D370" s="73" t="s">
        <v>139</v>
      </c>
      <c r="E370" s="62" t="s">
        <v>1353</v>
      </c>
      <c r="F370" s="54">
        <f t="shared" si="25"/>
        <v>17</v>
      </c>
      <c r="G370" s="62" t="s">
        <v>1354</v>
      </c>
      <c r="H370" s="54">
        <f t="shared" si="23"/>
        <v>47</v>
      </c>
      <c r="I370" s="74" t="s">
        <v>630</v>
      </c>
      <c r="J370" s="62"/>
      <c r="K370" s="54" t="str">
        <f t="shared" si="26"/>
        <v>E18.024.R0026</v>
      </c>
      <c r="L370" s="62"/>
      <c r="M370" s="66" t="s">
        <v>806</v>
      </c>
    </row>
    <row r="371" spans="1:13" s="53" customFormat="1" hidden="1">
      <c r="A371" s="27" t="s">
        <v>434</v>
      </c>
      <c r="D371" s="73" t="s">
        <v>229</v>
      </c>
      <c r="E371" s="62" t="s">
        <v>1355</v>
      </c>
      <c r="F371" s="54">
        <f t="shared" si="25"/>
        <v>20</v>
      </c>
      <c r="G371" s="62" t="s">
        <v>1356</v>
      </c>
      <c r="H371" s="54">
        <f t="shared" si="23"/>
        <v>47</v>
      </c>
      <c r="I371" s="74" t="s">
        <v>737</v>
      </c>
      <c r="J371" s="62"/>
      <c r="K371" s="54" t="str">
        <f t="shared" si="26"/>
        <v>E18.024.R0027</v>
      </c>
      <c r="L371" s="62"/>
      <c r="M371" s="66" t="s">
        <v>806</v>
      </c>
    </row>
    <row r="372" spans="1:13" s="53" customFormat="1" hidden="1">
      <c r="A372" s="27" t="s">
        <v>434</v>
      </c>
      <c r="D372" s="73" t="s">
        <v>293</v>
      </c>
      <c r="E372" s="62" t="s">
        <v>1357</v>
      </c>
      <c r="F372" s="54">
        <f t="shared" si="25"/>
        <v>20</v>
      </c>
      <c r="G372" s="62" t="s">
        <v>1358</v>
      </c>
      <c r="H372" s="54">
        <f t="shared" si="23"/>
        <v>50</v>
      </c>
      <c r="I372" s="74" t="s">
        <v>717</v>
      </c>
      <c r="J372" s="62"/>
      <c r="K372" s="54" t="str">
        <f t="shared" si="26"/>
        <v>E18.024.R0028</v>
      </c>
      <c r="L372" s="62"/>
      <c r="M372" s="66" t="s">
        <v>806</v>
      </c>
    </row>
    <row r="373" spans="1:13" s="53" customFormat="1" hidden="1">
      <c r="A373" s="27" t="s">
        <v>434</v>
      </c>
      <c r="D373" s="73" t="s">
        <v>294</v>
      </c>
      <c r="E373" s="62" t="s">
        <v>1359</v>
      </c>
      <c r="F373" s="54">
        <f t="shared" si="25"/>
        <v>20</v>
      </c>
      <c r="G373" s="62" t="s">
        <v>1360</v>
      </c>
      <c r="H373" s="54">
        <f t="shared" si="23"/>
        <v>50</v>
      </c>
      <c r="I373" s="74" t="s">
        <v>717</v>
      </c>
      <c r="J373" s="62"/>
      <c r="K373" s="54" t="str">
        <f t="shared" si="26"/>
        <v>E18.024.R0029</v>
      </c>
      <c r="L373" s="62"/>
      <c r="M373" s="66" t="s">
        <v>806</v>
      </c>
    </row>
    <row r="374" spans="1:13" s="53" customFormat="1" hidden="1">
      <c r="A374" s="27" t="s">
        <v>434</v>
      </c>
      <c r="D374" s="73" t="s">
        <v>140</v>
      </c>
      <c r="E374" s="62" t="s">
        <v>1361</v>
      </c>
      <c r="F374" s="54">
        <f t="shared" si="25"/>
        <v>20</v>
      </c>
      <c r="G374" s="62" t="s">
        <v>1362</v>
      </c>
      <c r="H374" s="54">
        <f t="shared" si="23"/>
        <v>36</v>
      </c>
      <c r="I374" s="74" t="s">
        <v>630</v>
      </c>
      <c r="J374" s="62"/>
      <c r="K374" s="54" t="str">
        <f t="shared" si="26"/>
        <v>E18.024.R0030</v>
      </c>
      <c r="L374" s="62"/>
      <c r="M374" s="66" t="s">
        <v>806</v>
      </c>
    </row>
    <row r="375" spans="1:13" s="53" customFormat="1" hidden="1">
      <c r="A375" s="27" t="s">
        <v>434</v>
      </c>
      <c r="D375" s="73" t="s">
        <v>141</v>
      </c>
      <c r="E375" s="62" t="s">
        <v>1363</v>
      </c>
      <c r="F375" s="54">
        <f t="shared" si="25"/>
        <v>17</v>
      </c>
      <c r="G375" s="62" t="s">
        <v>1364</v>
      </c>
      <c r="H375" s="54">
        <f t="shared" si="23"/>
        <v>49</v>
      </c>
      <c r="I375" s="74" t="s">
        <v>630</v>
      </c>
      <c r="J375" s="62"/>
      <c r="K375" s="54" t="str">
        <f t="shared" si="26"/>
        <v>E18.024.R0031</v>
      </c>
      <c r="L375" s="62"/>
      <c r="M375" s="66" t="s">
        <v>806</v>
      </c>
    </row>
    <row r="376" spans="1:13" s="53" customFormat="1" hidden="1">
      <c r="A376" s="27" t="s">
        <v>434</v>
      </c>
      <c r="D376" s="73" t="s">
        <v>1365</v>
      </c>
      <c r="E376" s="62" t="s">
        <v>1366</v>
      </c>
      <c r="F376" s="54">
        <f t="shared" si="25"/>
        <v>19</v>
      </c>
      <c r="G376" s="62" t="s">
        <v>1367</v>
      </c>
      <c r="H376" s="54">
        <f>+LEN(G376)</f>
        <v>49</v>
      </c>
      <c r="I376" s="74" t="s">
        <v>630</v>
      </c>
      <c r="J376" s="62"/>
      <c r="K376" s="54" t="str">
        <f t="shared" si="26"/>
        <v>E18.024.R0032</v>
      </c>
      <c r="L376" s="62"/>
      <c r="M376" s="66" t="s">
        <v>806</v>
      </c>
    </row>
    <row r="377" spans="1:13" s="53" customFormat="1" hidden="1">
      <c r="A377" s="27" t="s">
        <v>434</v>
      </c>
      <c r="D377" s="73" t="s">
        <v>142</v>
      </c>
      <c r="E377" s="62" t="s">
        <v>1368</v>
      </c>
      <c r="F377" s="54">
        <f t="shared" si="25"/>
        <v>20</v>
      </c>
      <c r="G377" s="62" t="s">
        <v>1369</v>
      </c>
      <c r="H377" s="54">
        <f t="shared" si="23"/>
        <v>49</v>
      </c>
      <c r="I377" s="74" t="s">
        <v>669</v>
      </c>
      <c r="J377" s="62"/>
      <c r="K377" s="54" t="str">
        <f t="shared" si="26"/>
        <v>E18.024.R0033</v>
      </c>
      <c r="L377" s="62"/>
      <c r="M377" s="66" t="s">
        <v>806</v>
      </c>
    </row>
    <row r="378" spans="1:13" s="53" customFormat="1" hidden="1">
      <c r="A378" s="27" t="s">
        <v>434</v>
      </c>
      <c r="D378" s="73" t="s">
        <v>143</v>
      </c>
      <c r="E378" s="62" t="s">
        <v>1370</v>
      </c>
      <c r="F378" s="54">
        <f t="shared" si="25"/>
        <v>20</v>
      </c>
      <c r="G378" s="62" t="s">
        <v>1371</v>
      </c>
      <c r="H378" s="54">
        <f t="shared" si="23"/>
        <v>44</v>
      </c>
      <c r="I378" s="74" t="s">
        <v>669</v>
      </c>
      <c r="J378" s="62"/>
      <c r="K378" s="54" t="str">
        <f t="shared" si="26"/>
        <v>E18.024.R0034</v>
      </c>
      <c r="L378" s="62"/>
      <c r="M378" s="66" t="s">
        <v>806</v>
      </c>
    </row>
    <row r="379" spans="1:13" s="53" customFormat="1" hidden="1">
      <c r="A379" s="27" t="s">
        <v>434</v>
      </c>
      <c r="D379" s="73" t="s">
        <v>144</v>
      </c>
      <c r="E379" s="62" t="s">
        <v>1372</v>
      </c>
      <c r="F379" s="54">
        <f t="shared" si="25"/>
        <v>20</v>
      </c>
      <c r="G379" s="62" t="s">
        <v>1373</v>
      </c>
      <c r="H379" s="54">
        <f t="shared" si="23"/>
        <v>43</v>
      </c>
      <c r="I379" s="74" t="s">
        <v>669</v>
      </c>
      <c r="J379" s="62"/>
      <c r="K379" s="54" t="str">
        <f t="shared" si="26"/>
        <v>E18.024.R0035</v>
      </c>
      <c r="L379" s="62"/>
      <c r="M379" s="66" t="s">
        <v>806</v>
      </c>
    </row>
    <row r="380" spans="1:13" s="53" customFormat="1" hidden="1">
      <c r="A380" s="27" t="s">
        <v>434</v>
      </c>
      <c r="D380" s="73" t="s">
        <v>404</v>
      </c>
      <c r="E380" s="62" t="s">
        <v>1374</v>
      </c>
      <c r="F380" s="54">
        <f t="shared" si="25"/>
        <v>20</v>
      </c>
      <c r="G380" s="62" t="s">
        <v>1375</v>
      </c>
      <c r="H380" s="54">
        <f t="shared" si="23"/>
        <v>59</v>
      </c>
      <c r="I380" s="74" t="s">
        <v>1100</v>
      </c>
      <c r="J380" s="62"/>
      <c r="K380" s="54" t="str">
        <f t="shared" si="26"/>
        <v>E18.024.R0036</v>
      </c>
      <c r="L380" s="62"/>
      <c r="M380" s="66" t="s">
        <v>806</v>
      </c>
    </row>
    <row r="381" spans="1:13" s="53" customFormat="1" hidden="1">
      <c r="A381" s="27" t="s">
        <v>434</v>
      </c>
      <c r="D381" s="73" t="s">
        <v>145</v>
      </c>
      <c r="E381" s="62" t="s">
        <v>1376</v>
      </c>
      <c r="F381" s="54">
        <f t="shared" si="25"/>
        <v>19</v>
      </c>
      <c r="G381" s="62" t="s">
        <v>1377</v>
      </c>
      <c r="H381" s="54">
        <f t="shared" si="23"/>
        <v>50</v>
      </c>
      <c r="I381" s="74" t="s">
        <v>630</v>
      </c>
      <c r="J381" s="62"/>
      <c r="K381" s="54" t="str">
        <f t="shared" si="26"/>
        <v>E18.024.R0037</v>
      </c>
      <c r="L381" s="62"/>
      <c r="M381" s="66" t="s">
        <v>806</v>
      </c>
    </row>
    <row r="382" spans="1:13" s="53" customFormat="1" hidden="1">
      <c r="A382" s="27" t="s">
        <v>434</v>
      </c>
      <c r="D382" s="73" t="s">
        <v>1378</v>
      </c>
      <c r="E382" s="62" t="s">
        <v>1379</v>
      </c>
      <c r="F382" s="54">
        <f t="shared" si="25"/>
        <v>14</v>
      </c>
      <c r="G382" s="62" t="s">
        <v>1380</v>
      </c>
      <c r="H382" s="54">
        <f t="shared" si="23"/>
        <v>50</v>
      </c>
      <c r="I382" s="74" t="s">
        <v>630</v>
      </c>
      <c r="J382" s="62"/>
      <c r="K382" s="54" t="str">
        <f t="shared" si="26"/>
        <v>E18.024.R0038</v>
      </c>
      <c r="L382" s="62"/>
      <c r="M382" s="66" t="s">
        <v>806</v>
      </c>
    </row>
    <row r="383" spans="1:13" s="53" customFormat="1" hidden="1">
      <c r="A383" s="27" t="s">
        <v>434</v>
      </c>
      <c r="D383" s="73" t="s">
        <v>1381</v>
      </c>
      <c r="E383" s="62" t="s">
        <v>1382</v>
      </c>
      <c r="F383" s="54">
        <f t="shared" si="25"/>
        <v>16</v>
      </c>
      <c r="G383" s="62" t="s">
        <v>1383</v>
      </c>
      <c r="H383" s="54">
        <f t="shared" si="23"/>
        <v>47</v>
      </c>
      <c r="I383" s="74" t="s">
        <v>630</v>
      </c>
      <c r="J383" s="62"/>
      <c r="K383" s="54" t="str">
        <f t="shared" si="26"/>
        <v>E18.024.R0039</v>
      </c>
      <c r="L383" s="62"/>
      <c r="M383" s="66" t="s">
        <v>806</v>
      </c>
    </row>
    <row r="384" spans="1:13" s="53" customFormat="1" hidden="1">
      <c r="A384" s="27" t="s">
        <v>434</v>
      </c>
      <c r="D384" s="73" t="s">
        <v>1384</v>
      </c>
      <c r="E384" s="62" t="s">
        <v>1385</v>
      </c>
      <c r="F384" s="54">
        <f t="shared" si="25"/>
        <v>20</v>
      </c>
      <c r="G384" s="62" t="s">
        <v>1386</v>
      </c>
      <c r="H384" s="54">
        <f t="shared" si="23"/>
        <v>40</v>
      </c>
      <c r="I384" s="74" t="s">
        <v>630</v>
      </c>
      <c r="J384" s="62"/>
      <c r="K384" s="54" t="str">
        <f t="shared" si="26"/>
        <v>E18.024.R0040</v>
      </c>
      <c r="L384" s="62"/>
      <c r="M384" s="66" t="s">
        <v>806</v>
      </c>
    </row>
    <row r="385" spans="1:14" s="53" customFormat="1" hidden="1">
      <c r="A385" s="27" t="s">
        <v>434</v>
      </c>
      <c r="D385" s="73" t="s">
        <v>1387</v>
      </c>
      <c r="E385" s="62" t="s">
        <v>1388</v>
      </c>
      <c r="F385" s="54">
        <f t="shared" si="25"/>
        <v>20</v>
      </c>
      <c r="G385" s="62" t="s">
        <v>1389</v>
      </c>
      <c r="H385" s="54">
        <f t="shared" si="23"/>
        <v>50</v>
      </c>
      <c r="I385" s="74" t="s">
        <v>630</v>
      </c>
      <c r="J385" s="62"/>
      <c r="K385" s="54" t="str">
        <f t="shared" si="26"/>
        <v>E18.024.R0041</v>
      </c>
      <c r="L385" s="62"/>
      <c r="M385" s="66" t="s">
        <v>806</v>
      </c>
    </row>
    <row r="386" spans="1:14" s="53" customFormat="1" hidden="1">
      <c r="A386" s="27" t="s">
        <v>434</v>
      </c>
      <c r="D386" s="73" t="s">
        <v>77</v>
      </c>
      <c r="E386" s="104" t="s">
        <v>1390</v>
      </c>
      <c r="F386" s="105">
        <f t="shared" si="25"/>
        <v>20</v>
      </c>
      <c r="G386" s="104" t="s">
        <v>1391</v>
      </c>
      <c r="H386" s="105">
        <f t="shared" si="23"/>
        <v>27</v>
      </c>
      <c r="I386" s="107" t="s">
        <v>665</v>
      </c>
      <c r="J386" s="104"/>
      <c r="K386" s="105" t="str">
        <f t="shared" si="26"/>
        <v>E18.024.R0042</v>
      </c>
      <c r="L386" s="53" t="s">
        <v>594</v>
      </c>
      <c r="M386" s="106">
        <v>43298</v>
      </c>
      <c r="N386" s="62"/>
    </row>
    <row r="387" spans="1:14" s="53" customFormat="1" hidden="1">
      <c r="A387" s="27" t="s">
        <v>434</v>
      </c>
      <c r="D387" s="73" t="s">
        <v>62</v>
      </c>
      <c r="E387" s="62" t="s">
        <v>1392</v>
      </c>
      <c r="F387" s="54">
        <f t="shared" si="25"/>
        <v>16</v>
      </c>
      <c r="G387" s="62" t="s">
        <v>1392</v>
      </c>
      <c r="H387" s="54">
        <f t="shared" si="23"/>
        <v>16</v>
      </c>
      <c r="I387" s="63" t="s">
        <v>615</v>
      </c>
      <c r="J387" s="62"/>
      <c r="K387" s="54" t="str">
        <f t="shared" si="26"/>
        <v>E18.024.R0043</v>
      </c>
      <c r="L387" s="53" t="s">
        <v>594</v>
      </c>
      <c r="M387" s="66" t="s">
        <v>806</v>
      </c>
      <c r="N387" s="62" t="s">
        <v>1393</v>
      </c>
    </row>
    <row r="388" spans="1:14" s="53" customFormat="1" hidden="1">
      <c r="A388" s="27" t="s">
        <v>434</v>
      </c>
      <c r="D388" s="73" t="s">
        <v>63</v>
      </c>
      <c r="E388" s="62" t="s">
        <v>1394</v>
      </c>
      <c r="F388" s="54">
        <f t="shared" si="25"/>
        <v>16</v>
      </c>
      <c r="G388" s="62" t="s">
        <v>1394</v>
      </c>
      <c r="H388" s="54">
        <f t="shared" si="23"/>
        <v>16</v>
      </c>
      <c r="I388" s="63" t="s">
        <v>615</v>
      </c>
      <c r="J388" s="62"/>
      <c r="K388" s="54" t="str">
        <f t="shared" si="26"/>
        <v>E18.024.R0044</v>
      </c>
      <c r="L388" s="53" t="s">
        <v>594</v>
      </c>
      <c r="M388" s="66" t="s">
        <v>806</v>
      </c>
      <c r="N388" s="62" t="s">
        <v>1393</v>
      </c>
    </row>
    <row r="389" spans="1:14" s="53" customFormat="1" hidden="1">
      <c r="A389" s="27" t="s">
        <v>434</v>
      </c>
      <c r="D389" s="73" t="s">
        <v>64</v>
      </c>
      <c r="E389" s="62" t="s">
        <v>1395</v>
      </c>
      <c r="F389" s="54">
        <f t="shared" si="25"/>
        <v>17</v>
      </c>
      <c r="G389" s="62" t="s">
        <v>1395</v>
      </c>
      <c r="H389" s="54">
        <f t="shared" si="23"/>
        <v>17</v>
      </c>
      <c r="I389" s="63" t="s">
        <v>615</v>
      </c>
      <c r="J389" s="62"/>
      <c r="K389" s="54" t="str">
        <f t="shared" si="26"/>
        <v>E18.024.R0045</v>
      </c>
      <c r="L389" s="53" t="s">
        <v>594</v>
      </c>
      <c r="M389" s="66" t="s">
        <v>806</v>
      </c>
      <c r="N389" s="62" t="s">
        <v>1393</v>
      </c>
    </row>
    <row r="390" spans="1:14" s="53" customFormat="1" hidden="1">
      <c r="A390" s="27" t="s">
        <v>434</v>
      </c>
      <c r="D390" s="73" t="s">
        <v>65</v>
      </c>
      <c r="E390" s="62" t="s">
        <v>1396</v>
      </c>
      <c r="F390" s="54">
        <f t="shared" si="25"/>
        <v>7</v>
      </c>
      <c r="G390" s="62" t="s">
        <v>1396</v>
      </c>
      <c r="H390" s="54">
        <f t="shared" si="23"/>
        <v>7</v>
      </c>
      <c r="I390" s="63" t="s">
        <v>615</v>
      </c>
      <c r="J390" s="62"/>
      <c r="K390" s="54" t="str">
        <f t="shared" si="26"/>
        <v>E18.024.R0046</v>
      </c>
      <c r="L390" s="53" t="s">
        <v>594</v>
      </c>
      <c r="M390" s="66" t="s">
        <v>806</v>
      </c>
      <c r="N390" s="62" t="s">
        <v>1393</v>
      </c>
    </row>
    <row r="391" spans="1:14" s="53" customFormat="1" hidden="1">
      <c r="A391" s="27" t="s">
        <v>434</v>
      </c>
      <c r="D391" s="73" t="s">
        <v>66</v>
      </c>
      <c r="E391" s="62" t="s">
        <v>1397</v>
      </c>
      <c r="F391" s="54">
        <f t="shared" si="25"/>
        <v>20</v>
      </c>
      <c r="G391" s="62" t="s">
        <v>1397</v>
      </c>
      <c r="H391" s="54">
        <f t="shared" si="23"/>
        <v>20</v>
      </c>
      <c r="I391" s="63" t="s">
        <v>615</v>
      </c>
      <c r="J391" s="62"/>
      <c r="K391" s="54" t="str">
        <f t="shared" si="26"/>
        <v>E18.024.R0047</v>
      </c>
      <c r="L391" s="53" t="s">
        <v>594</v>
      </c>
      <c r="M391" s="66" t="s">
        <v>806</v>
      </c>
      <c r="N391" s="62" t="s">
        <v>1393</v>
      </c>
    </row>
    <row r="392" spans="1:14" s="53" customFormat="1" hidden="1">
      <c r="A392" s="27" t="s">
        <v>434</v>
      </c>
      <c r="B392" s="53" t="s">
        <v>1398</v>
      </c>
      <c r="D392" s="73" t="s">
        <v>59</v>
      </c>
      <c r="E392" s="62" t="s">
        <v>1399</v>
      </c>
      <c r="F392" s="54">
        <f t="shared" si="25"/>
        <v>19</v>
      </c>
      <c r="G392" s="62" t="s">
        <v>1400</v>
      </c>
      <c r="H392" s="54">
        <f t="shared" si="23"/>
        <v>42</v>
      </c>
      <c r="I392" s="74" t="s">
        <v>607</v>
      </c>
      <c r="J392" s="62"/>
      <c r="K392" s="54" t="str">
        <f t="shared" si="26"/>
        <v>E18.024.R0048</v>
      </c>
      <c r="L392" s="62"/>
      <c r="M392" s="66" t="s">
        <v>1401</v>
      </c>
      <c r="N392" s="62" t="s">
        <v>1402</v>
      </c>
    </row>
    <row r="393" spans="1:14" s="53" customFormat="1" hidden="1">
      <c r="A393" s="27" t="s">
        <v>434</v>
      </c>
      <c r="B393" s="53" t="s">
        <v>1398</v>
      </c>
      <c r="D393" s="73" t="s">
        <v>1403</v>
      </c>
      <c r="E393" s="62" t="s">
        <v>1404</v>
      </c>
      <c r="F393" s="54">
        <f>+LEN(E393)</f>
        <v>13</v>
      </c>
      <c r="G393" s="62" t="s">
        <v>1404</v>
      </c>
      <c r="H393" s="54">
        <f>+LEN(G393)</f>
        <v>13</v>
      </c>
      <c r="I393" s="74" t="s">
        <v>615</v>
      </c>
      <c r="J393" s="62"/>
      <c r="K393" s="54" t="str">
        <f>+CONCATENATE($P$67,$P$68,D393)</f>
        <v>E18.024.R0049</v>
      </c>
      <c r="L393" s="62"/>
      <c r="M393" s="91" t="s">
        <v>1405</v>
      </c>
      <c r="N393" s="62" t="s">
        <v>1406</v>
      </c>
    </row>
    <row r="394" spans="1:14" s="53" customFormat="1" hidden="1">
      <c r="A394" s="27" t="s">
        <v>434</v>
      </c>
      <c r="D394" s="73"/>
      <c r="E394" s="62"/>
      <c r="F394" s="54">
        <f t="shared" si="25"/>
        <v>0</v>
      </c>
      <c r="G394" s="62"/>
      <c r="H394" s="54">
        <f t="shared" si="23"/>
        <v>0</v>
      </c>
      <c r="I394" s="74"/>
      <c r="J394" s="62"/>
      <c r="K394" s="54" t="str">
        <f t="shared" si="26"/>
        <v>E18.024.</v>
      </c>
      <c r="L394" s="62"/>
      <c r="M394" s="66"/>
    </row>
    <row r="395" spans="1:14" s="53" customFormat="1" hidden="1">
      <c r="A395" s="27" t="s">
        <v>434</v>
      </c>
      <c r="D395" s="62"/>
      <c r="E395" s="62"/>
      <c r="F395" s="62"/>
      <c r="G395" s="62"/>
      <c r="H395" s="62"/>
      <c r="I395" s="74"/>
      <c r="J395" s="62"/>
      <c r="K395" s="62"/>
      <c r="L395" s="62"/>
    </row>
    <row r="396" spans="1:14" s="53" customFormat="1" hidden="1">
      <c r="A396" s="27" t="s">
        <v>434</v>
      </c>
      <c r="B396" s="108" t="s">
        <v>1407</v>
      </c>
      <c r="D396" s="54"/>
      <c r="E396" s="62"/>
      <c r="F396" s="62"/>
      <c r="G396" s="62"/>
      <c r="H396" s="62"/>
      <c r="I396" s="74"/>
      <c r="J396" s="62"/>
      <c r="K396" s="62"/>
      <c r="L396" s="62"/>
    </row>
    <row r="397" spans="1:14" s="53" customFormat="1" hidden="1">
      <c r="A397" s="27" t="s">
        <v>434</v>
      </c>
      <c r="D397" s="62" t="s">
        <v>146</v>
      </c>
      <c r="E397" s="109" t="s">
        <v>1408</v>
      </c>
      <c r="F397" s="54">
        <f t="shared" ref="F397:F460" si="27">+LEN(E397)</f>
        <v>20</v>
      </c>
      <c r="G397" s="109" t="s">
        <v>1409</v>
      </c>
      <c r="H397" s="54">
        <f t="shared" ref="H397:H460" si="28">+LEN(G397)</f>
        <v>34</v>
      </c>
      <c r="I397" s="110" t="s">
        <v>630</v>
      </c>
      <c r="J397" s="62"/>
      <c r="K397" s="54" t="str">
        <f t="shared" ref="K397:K460" si="29">+CONCATENATE($P$67,$P$68,D397)</f>
        <v>E18.024.S0001</v>
      </c>
      <c r="L397" s="62"/>
      <c r="M397" s="66" t="s">
        <v>806</v>
      </c>
      <c r="N397" s="53" t="s">
        <v>1410</v>
      </c>
    </row>
    <row r="398" spans="1:14" s="53" customFormat="1" hidden="1">
      <c r="A398" s="27" t="s">
        <v>434</v>
      </c>
      <c r="D398" s="62" t="s">
        <v>147</v>
      </c>
      <c r="E398" s="109" t="s">
        <v>1411</v>
      </c>
      <c r="F398" s="54">
        <f t="shared" si="27"/>
        <v>20</v>
      </c>
      <c r="G398" s="109" t="s">
        <v>1412</v>
      </c>
      <c r="H398" s="54">
        <f t="shared" si="28"/>
        <v>38</v>
      </c>
      <c r="I398" s="110" t="s">
        <v>630</v>
      </c>
      <c r="J398" s="62"/>
      <c r="K398" s="54" t="str">
        <f t="shared" si="29"/>
        <v>E18.024.S0002</v>
      </c>
      <c r="L398" s="62"/>
      <c r="M398" s="66" t="s">
        <v>806</v>
      </c>
      <c r="N398" s="53" t="s">
        <v>1410</v>
      </c>
    </row>
    <row r="399" spans="1:14" s="53" customFormat="1" hidden="1">
      <c r="A399" s="27" t="s">
        <v>434</v>
      </c>
      <c r="D399" s="62" t="s">
        <v>148</v>
      </c>
      <c r="E399" s="109" t="s">
        <v>1413</v>
      </c>
      <c r="F399" s="54">
        <f t="shared" si="27"/>
        <v>12</v>
      </c>
      <c r="G399" s="109" t="s">
        <v>1414</v>
      </c>
      <c r="H399" s="54">
        <f t="shared" si="28"/>
        <v>27</v>
      </c>
      <c r="I399" s="110" t="s">
        <v>630</v>
      </c>
      <c r="J399" s="62"/>
      <c r="K399" s="54" t="str">
        <f t="shared" si="29"/>
        <v>E18.024.S0003</v>
      </c>
      <c r="L399" s="62"/>
      <c r="M399" s="66"/>
    </row>
    <row r="400" spans="1:14" s="53" customFormat="1" hidden="1">
      <c r="A400" s="27" t="s">
        <v>434</v>
      </c>
      <c r="D400" s="62" t="s">
        <v>149</v>
      </c>
      <c r="E400" s="109" t="s">
        <v>1415</v>
      </c>
      <c r="F400" s="54">
        <f t="shared" si="27"/>
        <v>12</v>
      </c>
      <c r="G400" s="109" t="s">
        <v>1416</v>
      </c>
      <c r="H400" s="54">
        <f t="shared" si="28"/>
        <v>27</v>
      </c>
      <c r="I400" s="110" t="s">
        <v>630</v>
      </c>
      <c r="J400" s="62"/>
      <c r="K400" s="54" t="str">
        <f t="shared" si="29"/>
        <v>E18.024.S0004</v>
      </c>
      <c r="L400" s="62"/>
      <c r="M400" s="66"/>
    </row>
    <row r="401" spans="1:13" s="53" customFormat="1" hidden="1">
      <c r="A401" s="27" t="s">
        <v>434</v>
      </c>
      <c r="D401" s="62" t="s">
        <v>230</v>
      </c>
      <c r="E401" s="109" t="s">
        <v>1417</v>
      </c>
      <c r="F401" s="54">
        <f t="shared" si="27"/>
        <v>18</v>
      </c>
      <c r="G401" s="109" t="s">
        <v>1417</v>
      </c>
      <c r="H401" s="54">
        <f t="shared" si="28"/>
        <v>18</v>
      </c>
      <c r="I401" s="110" t="s">
        <v>737</v>
      </c>
      <c r="J401" s="62"/>
      <c r="K401" s="54" t="str">
        <f t="shared" si="29"/>
        <v>E18.024.S0005</v>
      </c>
      <c r="L401" s="62"/>
      <c r="M401" s="66"/>
    </row>
    <row r="402" spans="1:13" s="53" customFormat="1" hidden="1">
      <c r="A402" s="27" t="s">
        <v>434</v>
      </c>
      <c r="D402" s="62" t="s">
        <v>150</v>
      </c>
      <c r="E402" s="109" t="s">
        <v>1418</v>
      </c>
      <c r="F402" s="54">
        <f t="shared" si="27"/>
        <v>12</v>
      </c>
      <c r="G402" s="109" t="s">
        <v>1419</v>
      </c>
      <c r="H402" s="54">
        <f t="shared" si="28"/>
        <v>27</v>
      </c>
      <c r="I402" s="110" t="s">
        <v>630</v>
      </c>
      <c r="J402" s="62"/>
      <c r="K402" s="54" t="str">
        <f t="shared" si="29"/>
        <v>E18.024.S0006</v>
      </c>
      <c r="L402" s="62"/>
      <c r="M402" s="66"/>
    </row>
    <row r="403" spans="1:13" s="53" customFormat="1" hidden="1">
      <c r="A403" s="27" t="s">
        <v>434</v>
      </c>
      <c r="D403" s="62" t="s">
        <v>151</v>
      </c>
      <c r="E403" s="109" t="s">
        <v>1420</v>
      </c>
      <c r="F403" s="54">
        <f t="shared" si="27"/>
        <v>12</v>
      </c>
      <c r="G403" s="109" t="s">
        <v>1421</v>
      </c>
      <c r="H403" s="54">
        <f t="shared" si="28"/>
        <v>27</v>
      </c>
      <c r="I403" s="110" t="s">
        <v>630</v>
      </c>
      <c r="J403" s="62"/>
      <c r="K403" s="54" t="str">
        <f t="shared" si="29"/>
        <v>E18.024.S0007</v>
      </c>
      <c r="L403" s="62"/>
      <c r="M403" s="66"/>
    </row>
    <row r="404" spans="1:13" s="53" customFormat="1" hidden="1">
      <c r="A404" s="27" t="s">
        <v>434</v>
      </c>
      <c r="D404" s="62" t="s">
        <v>231</v>
      </c>
      <c r="E404" s="109" t="s">
        <v>1422</v>
      </c>
      <c r="F404" s="54">
        <f t="shared" si="27"/>
        <v>18</v>
      </c>
      <c r="G404" s="109" t="s">
        <v>1422</v>
      </c>
      <c r="H404" s="54">
        <f t="shared" si="28"/>
        <v>18</v>
      </c>
      <c r="I404" s="110" t="s">
        <v>737</v>
      </c>
      <c r="J404" s="62"/>
      <c r="K404" s="54" t="str">
        <f t="shared" si="29"/>
        <v>E18.024.S0008</v>
      </c>
      <c r="L404" s="62"/>
      <c r="M404" s="66"/>
    </row>
    <row r="405" spans="1:13" s="53" customFormat="1" hidden="1">
      <c r="A405" s="27" t="s">
        <v>434</v>
      </c>
      <c r="D405" s="62" t="s">
        <v>152</v>
      </c>
      <c r="E405" s="109" t="s">
        <v>1423</v>
      </c>
      <c r="F405" s="54">
        <f t="shared" si="27"/>
        <v>18</v>
      </c>
      <c r="G405" s="109" t="s">
        <v>1424</v>
      </c>
      <c r="H405" s="54">
        <f t="shared" si="28"/>
        <v>21</v>
      </c>
      <c r="I405" s="110" t="s">
        <v>1425</v>
      </c>
      <c r="J405" s="62"/>
      <c r="K405" s="54" t="str">
        <f t="shared" si="29"/>
        <v>E18.024.S0009</v>
      </c>
      <c r="L405" s="62"/>
      <c r="M405" s="66"/>
    </row>
    <row r="406" spans="1:13" s="53" customFormat="1" hidden="1">
      <c r="A406" s="27" t="s">
        <v>434</v>
      </c>
      <c r="D406" s="62" t="s">
        <v>393</v>
      </c>
      <c r="E406" s="109" t="s">
        <v>1426</v>
      </c>
      <c r="F406" s="54">
        <f t="shared" si="27"/>
        <v>16</v>
      </c>
      <c r="G406" s="109" t="s">
        <v>1427</v>
      </c>
      <c r="H406" s="54">
        <f t="shared" si="28"/>
        <v>19</v>
      </c>
      <c r="I406" s="110" t="s">
        <v>615</v>
      </c>
      <c r="J406" s="62"/>
      <c r="K406" s="54" t="str">
        <f t="shared" si="29"/>
        <v>E18.024.S0010</v>
      </c>
      <c r="L406" s="62"/>
      <c r="M406" s="66"/>
    </row>
    <row r="407" spans="1:13" s="53" customFormat="1" hidden="1">
      <c r="A407" s="27" t="s">
        <v>434</v>
      </c>
      <c r="D407" s="62" t="s">
        <v>153</v>
      </c>
      <c r="E407" s="109" t="s">
        <v>1428</v>
      </c>
      <c r="F407" s="54">
        <f t="shared" si="27"/>
        <v>13</v>
      </c>
      <c r="G407" s="109" t="s">
        <v>1429</v>
      </c>
      <c r="H407" s="54">
        <f t="shared" si="28"/>
        <v>27</v>
      </c>
      <c r="I407" s="110" t="s">
        <v>630</v>
      </c>
      <c r="J407" s="62"/>
      <c r="K407" s="54" t="str">
        <f t="shared" si="29"/>
        <v>E18.024.S0011</v>
      </c>
      <c r="L407" s="62"/>
      <c r="M407" s="66"/>
    </row>
    <row r="408" spans="1:13" s="53" customFormat="1" hidden="1">
      <c r="A408" s="27" t="s">
        <v>434</v>
      </c>
      <c r="D408" s="62" t="s">
        <v>154</v>
      </c>
      <c r="E408" s="109" t="s">
        <v>1430</v>
      </c>
      <c r="F408" s="54">
        <f t="shared" si="27"/>
        <v>19</v>
      </c>
      <c r="G408" s="109" t="s">
        <v>1430</v>
      </c>
      <c r="H408" s="54">
        <f t="shared" si="28"/>
        <v>19</v>
      </c>
      <c r="I408" s="110" t="s">
        <v>737</v>
      </c>
      <c r="J408" s="62"/>
      <c r="K408" s="54" t="str">
        <f t="shared" si="29"/>
        <v>E18.024.S0012</v>
      </c>
      <c r="L408" s="62"/>
      <c r="M408" s="66"/>
    </row>
    <row r="409" spans="1:13" s="53" customFormat="1" hidden="1">
      <c r="A409" s="27" t="s">
        <v>434</v>
      </c>
      <c r="D409" s="62" t="s">
        <v>155</v>
      </c>
      <c r="E409" s="109" t="s">
        <v>1431</v>
      </c>
      <c r="F409" s="54">
        <f t="shared" si="27"/>
        <v>17</v>
      </c>
      <c r="G409" s="109" t="s">
        <v>1431</v>
      </c>
      <c r="H409" s="54">
        <f t="shared" si="28"/>
        <v>17</v>
      </c>
      <c r="I409" s="110" t="s">
        <v>615</v>
      </c>
      <c r="J409" s="62"/>
      <c r="K409" s="54" t="str">
        <f t="shared" si="29"/>
        <v>E18.024.S0013</v>
      </c>
      <c r="L409" s="62"/>
      <c r="M409" s="66"/>
    </row>
    <row r="410" spans="1:13" s="53" customFormat="1" hidden="1">
      <c r="A410" s="27" t="s">
        <v>434</v>
      </c>
      <c r="D410" s="62" t="s">
        <v>156</v>
      </c>
      <c r="E410" s="109" t="s">
        <v>1432</v>
      </c>
      <c r="F410" s="54">
        <f t="shared" si="27"/>
        <v>12</v>
      </c>
      <c r="G410" s="109" t="s">
        <v>1433</v>
      </c>
      <c r="H410" s="54">
        <f t="shared" si="28"/>
        <v>23</v>
      </c>
      <c r="I410" s="110" t="s">
        <v>630</v>
      </c>
      <c r="J410" s="62"/>
      <c r="K410" s="54" t="str">
        <f t="shared" si="29"/>
        <v>E18.024.S0014</v>
      </c>
      <c r="L410" s="62"/>
      <c r="M410" s="66"/>
    </row>
    <row r="411" spans="1:13" s="53" customFormat="1" hidden="1">
      <c r="A411" s="27" t="s">
        <v>434</v>
      </c>
      <c r="D411" s="62" t="s">
        <v>402</v>
      </c>
      <c r="E411" s="109" t="s">
        <v>1434</v>
      </c>
      <c r="F411" s="54">
        <f t="shared" si="27"/>
        <v>20</v>
      </c>
      <c r="G411" s="109" t="s">
        <v>1435</v>
      </c>
      <c r="H411" s="54">
        <f t="shared" si="28"/>
        <v>40</v>
      </c>
      <c r="I411" s="110" t="s">
        <v>1436</v>
      </c>
      <c r="J411" s="62"/>
      <c r="K411" s="54" t="str">
        <f t="shared" si="29"/>
        <v>E18.024.S0015</v>
      </c>
      <c r="L411" s="62"/>
      <c r="M411" s="66"/>
    </row>
    <row r="412" spans="1:13" s="53" customFormat="1" hidden="1">
      <c r="A412" s="27" t="s">
        <v>434</v>
      </c>
      <c r="D412" s="62" t="s">
        <v>394</v>
      </c>
      <c r="E412" s="109" t="s">
        <v>1437</v>
      </c>
      <c r="F412" s="54">
        <f t="shared" si="27"/>
        <v>17</v>
      </c>
      <c r="G412" s="109" t="s">
        <v>1438</v>
      </c>
      <c r="H412" s="54">
        <f t="shared" si="28"/>
        <v>34</v>
      </c>
      <c r="I412" s="110" t="s">
        <v>615</v>
      </c>
      <c r="J412" s="62"/>
      <c r="K412" s="54" t="str">
        <f t="shared" si="29"/>
        <v>E18.024.S0016</v>
      </c>
      <c r="L412" s="62"/>
      <c r="M412" s="66"/>
    </row>
    <row r="413" spans="1:13" s="53" customFormat="1" ht="18" hidden="1" customHeight="1">
      <c r="A413" s="27" t="s">
        <v>434</v>
      </c>
      <c r="D413" s="62" t="s">
        <v>395</v>
      </c>
      <c r="E413" s="109" t="s">
        <v>1439</v>
      </c>
      <c r="F413" s="54">
        <f t="shared" si="27"/>
        <v>20</v>
      </c>
      <c r="G413" s="109" t="s">
        <v>1440</v>
      </c>
      <c r="H413" s="54">
        <f t="shared" si="28"/>
        <v>45</v>
      </c>
      <c r="I413" s="110" t="s">
        <v>615</v>
      </c>
      <c r="J413" s="62"/>
      <c r="K413" s="54" t="str">
        <f t="shared" si="29"/>
        <v>E18.024.S0017</v>
      </c>
      <c r="L413" s="62"/>
      <c r="M413" s="66"/>
    </row>
    <row r="414" spans="1:13" s="53" customFormat="1" hidden="1">
      <c r="A414" s="27" t="s">
        <v>434</v>
      </c>
      <c r="D414" s="62" t="s">
        <v>396</v>
      </c>
      <c r="E414" s="109" t="s">
        <v>531</v>
      </c>
      <c r="F414" s="54">
        <f t="shared" si="27"/>
        <v>11</v>
      </c>
      <c r="G414" s="109" t="s">
        <v>531</v>
      </c>
      <c r="H414" s="54">
        <f t="shared" si="28"/>
        <v>11</v>
      </c>
      <c r="I414" s="110" t="s">
        <v>615</v>
      </c>
      <c r="J414" s="62"/>
      <c r="K414" s="54" t="str">
        <f t="shared" si="29"/>
        <v>E18.024.S0018</v>
      </c>
      <c r="L414" s="62"/>
      <c r="M414" s="66"/>
    </row>
    <row r="415" spans="1:13" s="53" customFormat="1" hidden="1">
      <c r="A415" s="27" t="s">
        <v>434</v>
      </c>
      <c r="D415" s="62" t="s">
        <v>103</v>
      </c>
      <c r="E415" s="109" t="s">
        <v>537</v>
      </c>
      <c r="F415" s="54">
        <f t="shared" si="27"/>
        <v>11</v>
      </c>
      <c r="G415" s="109" t="s">
        <v>537</v>
      </c>
      <c r="H415" s="54">
        <f t="shared" si="28"/>
        <v>11</v>
      </c>
      <c r="I415" s="110" t="s">
        <v>775</v>
      </c>
      <c r="J415" s="62"/>
      <c r="K415" s="54" t="str">
        <f t="shared" si="29"/>
        <v>E18.024.S0019</v>
      </c>
      <c r="L415" s="62"/>
      <c r="M415" s="66"/>
    </row>
    <row r="416" spans="1:13" s="53" customFormat="1" hidden="1">
      <c r="A416" s="27" t="s">
        <v>434</v>
      </c>
      <c r="D416" s="62" t="s">
        <v>157</v>
      </c>
      <c r="E416" s="109" t="s">
        <v>1441</v>
      </c>
      <c r="F416" s="54">
        <f t="shared" si="27"/>
        <v>12</v>
      </c>
      <c r="G416" s="109" t="s">
        <v>1441</v>
      </c>
      <c r="H416" s="54">
        <f t="shared" si="28"/>
        <v>12</v>
      </c>
      <c r="I416" s="110" t="s">
        <v>630</v>
      </c>
      <c r="J416" s="62"/>
      <c r="K416" s="54" t="str">
        <f t="shared" si="29"/>
        <v>E18.024.S0020</v>
      </c>
      <c r="L416" s="62"/>
      <c r="M416" s="66"/>
    </row>
    <row r="417" spans="1:13" s="53" customFormat="1" hidden="1">
      <c r="A417" s="27" t="s">
        <v>434</v>
      </c>
      <c r="D417" s="62" t="s">
        <v>295</v>
      </c>
      <c r="E417" s="109" t="s">
        <v>1442</v>
      </c>
      <c r="F417" s="54">
        <f t="shared" si="27"/>
        <v>17</v>
      </c>
      <c r="G417" s="109" t="s">
        <v>1443</v>
      </c>
      <c r="H417" s="54">
        <f t="shared" si="28"/>
        <v>28</v>
      </c>
      <c r="I417" s="110" t="s">
        <v>1444</v>
      </c>
      <c r="J417" s="62"/>
      <c r="K417" s="54" t="str">
        <f t="shared" si="29"/>
        <v>E18.024.S0021</v>
      </c>
      <c r="L417" s="62"/>
      <c r="M417" s="66"/>
    </row>
    <row r="418" spans="1:13" s="53" customFormat="1" hidden="1">
      <c r="A418" s="27" t="s">
        <v>434</v>
      </c>
      <c r="D418" s="62" t="s">
        <v>296</v>
      </c>
      <c r="E418" s="109" t="s">
        <v>1445</v>
      </c>
      <c r="F418" s="54">
        <f t="shared" si="27"/>
        <v>20</v>
      </c>
      <c r="G418" s="109" t="s">
        <v>1446</v>
      </c>
      <c r="H418" s="54">
        <f t="shared" si="28"/>
        <v>31</v>
      </c>
      <c r="I418" s="110" t="s">
        <v>1444</v>
      </c>
      <c r="J418" s="62"/>
      <c r="K418" s="54" t="str">
        <f t="shared" si="29"/>
        <v>E18.024.S0022</v>
      </c>
      <c r="L418" s="62"/>
      <c r="M418" s="66"/>
    </row>
    <row r="419" spans="1:13" s="53" customFormat="1" hidden="1">
      <c r="A419" s="27" t="s">
        <v>434</v>
      </c>
      <c r="D419" s="62" t="s">
        <v>1447</v>
      </c>
      <c r="E419" s="109" t="s">
        <v>537</v>
      </c>
      <c r="F419" s="54">
        <f t="shared" si="27"/>
        <v>11</v>
      </c>
      <c r="G419" s="109" t="s">
        <v>537</v>
      </c>
      <c r="H419" s="54">
        <f t="shared" si="28"/>
        <v>11</v>
      </c>
      <c r="I419" s="110" t="s">
        <v>1448</v>
      </c>
      <c r="J419" s="62"/>
      <c r="K419" s="54" t="str">
        <f t="shared" si="29"/>
        <v>E18.024.S0023</v>
      </c>
      <c r="L419" s="62"/>
      <c r="M419" s="66"/>
    </row>
    <row r="420" spans="1:13" s="53" customFormat="1" hidden="1">
      <c r="A420" s="27" t="s">
        <v>434</v>
      </c>
      <c r="D420" s="62" t="s">
        <v>158</v>
      </c>
      <c r="E420" s="109" t="s">
        <v>1449</v>
      </c>
      <c r="F420" s="54">
        <f t="shared" si="27"/>
        <v>12</v>
      </c>
      <c r="G420" s="109" t="s">
        <v>1450</v>
      </c>
      <c r="H420" s="54">
        <f t="shared" si="28"/>
        <v>35</v>
      </c>
      <c r="I420" s="110" t="s">
        <v>630</v>
      </c>
      <c r="J420" s="62"/>
      <c r="K420" s="54" t="str">
        <f t="shared" si="29"/>
        <v>E18.024.S0024</v>
      </c>
      <c r="L420" s="62"/>
      <c r="M420" s="66"/>
    </row>
    <row r="421" spans="1:13" s="53" customFormat="1" hidden="1">
      <c r="A421" s="27" t="s">
        <v>434</v>
      </c>
      <c r="D421" s="62" t="s">
        <v>159</v>
      </c>
      <c r="E421" s="109" t="s">
        <v>1449</v>
      </c>
      <c r="F421" s="54">
        <f t="shared" si="27"/>
        <v>12</v>
      </c>
      <c r="G421" s="109" t="s">
        <v>1451</v>
      </c>
      <c r="H421" s="54">
        <f t="shared" si="28"/>
        <v>33</v>
      </c>
      <c r="I421" s="110" t="s">
        <v>630</v>
      </c>
      <c r="J421" s="62"/>
      <c r="K421" s="54" t="str">
        <f t="shared" si="29"/>
        <v>E18.024.S0025</v>
      </c>
      <c r="L421" s="62"/>
      <c r="M421" s="66"/>
    </row>
    <row r="422" spans="1:13" s="53" customFormat="1" hidden="1">
      <c r="A422" s="27" t="s">
        <v>434</v>
      </c>
      <c r="D422" s="62" t="s">
        <v>397</v>
      </c>
      <c r="E422" s="109" t="s">
        <v>1452</v>
      </c>
      <c r="F422" s="54">
        <f t="shared" si="27"/>
        <v>17</v>
      </c>
      <c r="G422" s="109" t="s">
        <v>1452</v>
      </c>
      <c r="H422" s="54">
        <f t="shared" si="28"/>
        <v>17</v>
      </c>
      <c r="I422" s="110" t="s">
        <v>615</v>
      </c>
      <c r="J422" s="62"/>
      <c r="K422" s="54" t="str">
        <f t="shared" si="29"/>
        <v>E18.024.S0026</v>
      </c>
      <c r="L422" s="62"/>
      <c r="M422" s="66"/>
    </row>
    <row r="423" spans="1:13" s="53" customFormat="1" hidden="1">
      <c r="A423" s="27" t="s">
        <v>434</v>
      </c>
      <c r="D423" s="62" t="s">
        <v>1453</v>
      </c>
      <c r="E423" s="109" t="s">
        <v>1454</v>
      </c>
      <c r="F423" s="54">
        <f t="shared" si="27"/>
        <v>12</v>
      </c>
      <c r="G423" s="109" t="s">
        <v>1455</v>
      </c>
      <c r="H423" s="54">
        <f t="shared" si="28"/>
        <v>27</v>
      </c>
      <c r="I423" s="110" t="s">
        <v>630</v>
      </c>
      <c r="J423" s="62"/>
      <c r="K423" s="54" t="str">
        <f t="shared" si="29"/>
        <v>E18.024.S0027</v>
      </c>
      <c r="L423" s="62"/>
      <c r="M423" s="66"/>
    </row>
    <row r="424" spans="1:13" s="53" customFormat="1" hidden="1">
      <c r="A424" s="27" t="s">
        <v>434</v>
      </c>
      <c r="D424" s="62" t="s">
        <v>232</v>
      </c>
      <c r="E424" s="109" t="s">
        <v>554</v>
      </c>
      <c r="F424" s="54">
        <f t="shared" si="27"/>
        <v>11</v>
      </c>
      <c r="G424" s="109" t="s">
        <v>554</v>
      </c>
      <c r="H424" s="54">
        <f t="shared" si="28"/>
        <v>11</v>
      </c>
      <c r="I424" s="110" t="s">
        <v>737</v>
      </c>
      <c r="J424" s="62"/>
      <c r="K424" s="54" t="str">
        <f t="shared" si="29"/>
        <v>E18.024.S0028</v>
      </c>
      <c r="L424" s="62"/>
      <c r="M424" s="66"/>
    </row>
    <row r="425" spans="1:13" s="53" customFormat="1" hidden="1">
      <c r="A425" s="27" t="s">
        <v>434</v>
      </c>
      <c r="D425" s="62" t="s">
        <v>297</v>
      </c>
      <c r="E425" s="109" t="s">
        <v>1456</v>
      </c>
      <c r="F425" s="54">
        <f t="shared" si="27"/>
        <v>20</v>
      </c>
      <c r="G425" s="109" t="s">
        <v>1457</v>
      </c>
      <c r="H425" s="54">
        <f t="shared" si="28"/>
        <v>31</v>
      </c>
      <c r="I425" s="110" t="s">
        <v>717</v>
      </c>
      <c r="J425" s="62"/>
      <c r="K425" s="54" t="str">
        <f t="shared" si="29"/>
        <v>E18.024.S0029</v>
      </c>
      <c r="L425" s="62"/>
      <c r="M425" s="66"/>
    </row>
    <row r="426" spans="1:13" s="53" customFormat="1" hidden="1">
      <c r="A426" s="27" t="s">
        <v>434</v>
      </c>
      <c r="D426" s="62" t="s">
        <v>398</v>
      </c>
      <c r="E426" s="109" t="s">
        <v>550</v>
      </c>
      <c r="F426" s="54">
        <f t="shared" si="27"/>
        <v>11</v>
      </c>
      <c r="G426" s="109" t="s">
        <v>550</v>
      </c>
      <c r="H426" s="54">
        <f t="shared" si="28"/>
        <v>11</v>
      </c>
      <c r="I426" s="110" t="s">
        <v>615</v>
      </c>
      <c r="J426" s="62"/>
      <c r="K426" s="54" t="str">
        <f t="shared" si="29"/>
        <v>E18.024.S0030</v>
      </c>
      <c r="L426" s="62"/>
      <c r="M426" s="66"/>
    </row>
    <row r="427" spans="1:13" s="53" customFormat="1" hidden="1">
      <c r="A427" s="27" t="s">
        <v>434</v>
      </c>
      <c r="D427" s="62" t="s">
        <v>1458</v>
      </c>
      <c r="E427" s="109" t="s">
        <v>1459</v>
      </c>
      <c r="F427" s="54">
        <f t="shared" si="27"/>
        <v>16</v>
      </c>
      <c r="G427" s="109" t="s">
        <v>1459</v>
      </c>
      <c r="H427" s="54">
        <f t="shared" si="28"/>
        <v>16</v>
      </c>
      <c r="I427" s="110" t="s">
        <v>615</v>
      </c>
      <c r="J427" s="62"/>
      <c r="K427" s="54" t="str">
        <f t="shared" si="29"/>
        <v>E18.024.S0031</v>
      </c>
      <c r="L427" s="62"/>
      <c r="M427" s="66"/>
    </row>
    <row r="428" spans="1:13" s="53" customFormat="1" hidden="1">
      <c r="A428" s="27" t="s">
        <v>434</v>
      </c>
      <c r="D428" s="62" t="s">
        <v>298</v>
      </c>
      <c r="E428" s="109" t="s">
        <v>1460</v>
      </c>
      <c r="F428" s="54">
        <f t="shared" si="27"/>
        <v>19</v>
      </c>
      <c r="G428" s="109" t="s">
        <v>1461</v>
      </c>
      <c r="H428" s="54">
        <f t="shared" si="28"/>
        <v>26</v>
      </c>
      <c r="I428" s="110" t="s">
        <v>717</v>
      </c>
      <c r="J428" s="62"/>
      <c r="K428" s="54" t="str">
        <f t="shared" si="29"/>
        <v>E18.024.S0032</v>
      </c>
      <c r="L428" s="62"/>
      <c r="M428" s="66"/>
    </row>
    <row r="429" spans="1:13" s="53" customFormat="1" hidden="1">
      <c r="A429" s="27" t="s">
        <v>434</v>
      </c>
      <c r="D429" s="62" t="s">
        <v>160</v>
      </c>
      <c r="E429" s="109" t="s">
        <v>564</v>
      </c>
      <c r="F429" s="54">
        <f t="shared" si="27"/>
        <v>8</v>
      </c>
      <c r="G429" s="109" t="s">
        <v>564</v>
      </c>
      <c r="H429" s="54">
        <f t="shared" si="28"/>
        <v>8</v>
      </c>
      <c r="I429" s="110" t="s">
        <v>630</v>
      </c>
      <c r="J429" s="62"/>
      <c r="K429" s="54" t="str">
        <f t="shared" si="29"/>
        <v>E18.024.S0033</v>
      </c>
      <c r="L429" s="62"/>
      <c r="M429" s="66"/>
    </row>
    <row r="430" spans="1:13" s="53" customFormat="1" hidden="1">
      <c r="A430" s="27" t="s">
        <v>434</v>
      </c>
      <c r="D430" s="62" t="s">
        <v>161</v>
      </c>
      <c r="E430" s="109" t="s">
        <v>570</v>
      </c>
      <c r="F430" s="54">
        <f t="shared" si="27"/>
        <v>10</v>
      </c>
      <c r="G430" s="109" t="s">
        <v>570</v>
      </c>
      <c r="H430" s="54">
        <f t="shared" si="28"/>
        <v>10</v>
      </c>
      <c r="I430" s="110" t="s">
        <v>630</v>
      </c>
      <c r="J430" s="62"/>
      <c r="K430" s="54" t="str">
        <f t="shared" si="29"/>
        <v>E18.024.S0034</v>
      </c>
      <c r="L430" s="62"/>
      <c r="M430" s="66"/>
    </row>
    <row r="431" spans="1:13" s="53" customFormat="1" hidden="1">
      <c r="A431" s="27" t="s">
        <v>434</v>
      </c>
      <c r="D431" s="62" t="s">
        <v>299</v>
      </c>
      <c r="E431" s="109" t="s">
        <v>1462</v>
      </c>
      <c r="F431" s="54">
        <f t="shared" si="27"/>
        <v>19</v>
      </c>
      <c r="G431" s="109" t="s">
        <v>1463</v>
      </c>
      <c r="H431" s="54">
        <f t="shared" si="28"/>
        <v>34</v>
      </c>
      <c r="I431" s="110" t="s">
        <v>717</v>
      </c>
      <c r="J431" s="62"/>
      <c r="K431" s="54" t="str">
        <f t="shared" si="29"/>
        <v>E18.024.S0035</v>
      </c>
      <c r="L431" s="62"/>
      <c r="M431" s="66"/>
    </row>
    <row r="432" spans="1:13" s="53" customFormat="1" hidden="1">
      <c r="A432" s="27" t="s">
        <v>434</v>
      </c>
      <c r="D432" s="62" t="s">
        <v>300</v>
      </c>
      <c r="E432" s="109" t="s">
        <v>1464</v>
      </c>
      <c r="F432" s="54">
        <f t="shared" si="27"/>
        <v>19</v>
      </c>
      <c r="G432" s="109" t="s">
        <v>1465</v>
      </c>
      <c r="H432" s="54">
        <f t="shared" si="28"/>
        <v>23</v>
      </c>
      <c r="I432" s="110" t="s">
        <v>717</v>
      </c>
      <c r="J432" s="62"/>
      <c r="K432" s="54" t="str">
        <f t="shared" si="29"/>
        <v>E18.024.S0036</v>
      </c>
      <c r="L432" s="62"/>
      <c r="M432" s="66"/>
    </row>
    <row r="433" spans="1:13" s="53" customFormat="1" hidden="1">
      <c r="A433" s="27" t="s">
        <v>434</v>
      </c>
      <c r="D433" s="62" t="s">
        <v>1466</v>
      </c>
      <c r="E433" s="109" t="s">
        <v>578</v>
      </c>
      <c r="F433" s="54">
        <f t="shared" si="27"/>
        <v>12</v>
      </c>
      <c r="G433" s="109" t="s">
        <v>578</v>
      </c>
      <c r="H433" s="54">
        <f t="shared" si="28"/>
        <v>12</v>
      </c>
      <c r="I433" s="110" t="s">
        <v>630</v>
      </c>
      <c r="J433" s="62"/>
      <c r="K433" s="54" t="str">
        <f t="shared" si="29"/>
        <v>E18.024.S0037</v>
      </c>
      <c r="L433" s="62"/>
      <c r="M433" s="66"/>
    </row>
    <row r="434" spans="1:13" s="53" customFormat="1" hidden="1">
      <c r="A434" s="27" t="s">
        <v>434</v>
      </c>
      <c r="D434" s="62" t="s">
        <v>1467</v>
      </c>
      <c r="E434" s="109" t="s">
        <v>1468</v>
      </c>
      <c r="F434" s="54">
        <f t="shared" si="27"/>
        <v>9</v>
      </c>
      <c r="G434" s="109" t="s">
        <v>1469</v>
      </c>
      <c r="H434" s="54">
        <f t="shared" si="28"/>
        <v>47</v>
      </c>
      <c r="I434" s="110" t="s">
        <v>630</v>
      </c>
      <c r="J434" s="62"/>
      <c r="K434" s="54" t="str">
        <f t="shared" si="29"/>
        <v>E18.024.S0038</v>
      </c>
      <c r="L434" s="62"/>
      <c r="M434" s="66"/>
    </row>
    <row r="435" spans="1:13" s="53" customFormat="1" ht="25.5" hidden="1">
      <c r="A435" s="27" t="s">
        <v>434</v>
      </c>
      <c r="D435" s="62" t="s">
        <v>162</v>
      </c>
      <c r="E435" s="109" t="s">
        <v>1470</v>
      </c>
      <c r="F435" s="54">
        <f t="shared" si="27"/>
        <v>6</v>
      </c>
      <c r="G435" s="109" t="s">
        <v>1471</v>
      </c>
      <c r="H435" s="54">
        <f t="shared" si="28"/>
        <v>50</v>
      </c>
      <c r="I435" s="110" t="s">
        <v>630</v>
      </c>
      <c r="J435" s="62"/>
      <c r="K435" s="54" t="str">
        <f t="shared" si="29"/>
        <v>E18.024.S0039</v>
      </c>
      <c r="L435" s="62"/>
      <c r="M435" s="66"/>
    </row>
    <row r="436" spans="1:13" s="53" customFormat="1" hidden="1">
      <c r="A436" s="27" t="s">
        <v>434</v>
      </c>
      <c r="D436" s="62" t="s">
        <v>399</v>
      </c>
      <c r="E436" s="109" t="s">
        <v>582</v>
      </c>
      <c r="F436" s="54">
        <f t="shared" si="27"/>
        <v>11</v>
      </c>
      <c r="G436" s="109" t="s">
        <v>582</v>
      </c>
      <c r="H436" s="54">
        <f t="shared" si="28"/>
        <v>11</v>
      </c>
      <c r="I436" s="110" t="s">
        <v>615</v>
      </c>
      <c r="J436" s="62"/>
      <c r="K436" s="54" t="str">
        <f t="shared" si="29"/>
        <v>E18.024.S0040</v>
      </c>
      <c r="L436" s="62"/>
      <c r="M436" s="66"/>
    </row>
    <row r="437" spans="1:13" s="53" customFormat="1" hidden="1">
      <c r="A437" s="27" t="s">
        <v>434</v>
      </c>
      <c r="D437" s="62" t="s">
        <v>233</v>
      </c>
      <c r="E437" s="109" t="s">
        <v>568</v>
      </c>
      <c r="F437" s="54">
        <f t="shared" si="27"/>
        <v>11</v>
      </c>
      <c r="G437" s="109" t="s">
        <v>568</v>
      </c>
      <c r="H437" s="54">
        <f t="shared" si="28"/>
        <v>11</v>
      </c>
      <c r="I437" s="110" t="s">
        <v>630</v>
      </c>
      <c r="J437" s="62"/>
      <c r="K437" s="54" t="str">
        <f t="shared" si="29"/>
        <v>E18.024.S0041</v>
      </c>
      <c r="L437" s="62"/>
      <c r="M437" s="66"/>
    </row>
    <row r="438" spans="1:13" s="53" customFormat="1" ht="25.5" hidden="1">
      <c r="A438" s="27" t="s">
        <v>434</v>
      </c>
      <c r="D438" s="62" t="s">
        <v>301</v>
      </c>
      <c r="E438" s="109" t="s">
        <v>1472</v>
      </c>
      <c r="F438" s="54">
        <f t="shared" si="27"/>
        <v>13</v>
      </c>
      <c r="G438" s="109" t="s">
        <v>1473</v>
      </c>
      <c r="H438" s="54">
        <f t="shared" si="28"/>
        <v>46</v>
      </c>
      <c r="I438" s="110" t="s">
        <v>630</v>
      </c>
      <c r="J438" s="62"/>
      <c r="K438" s="54" t="str">
        <f t="shared" si="29"/>
        <v>E18.024.S0042</v>
      </c>
      <c r="L438" s="62"/>
      <c r="M438" s="66"/>
    </row>
    <row r="439" spans="1:13" s="53" customFormat="1" ht="25.5" hidden="1">
      <c r="A439" s="27" t="s">
        <v>434</v>
      </c>
      <c r="D439" s="62" t="s">
        <v>302</v>
      </c>
      <c r="E439" s="109" t="s">
        <v>1474</v>
      </c>
      <c r="F439" s="54">
        <f t="shared" si="27"/>
        <v>12</v>
      </c>
      <c r="G439" s="109" t="s">
        <v>1475</v>
      </c>
      <c r="H439" s="54">
        <f t="shared" si="28"/>
        <v>44</v>
      </c>
      <c r="I439" s="110" t="s">
        <v>630</v>
      </c>
      <c r="J439" s="62"/>
      <c r="K439" s="54" t="str">
        <f t="shared" si="29"/>
        <v>E18.024.S0043</v>
      </c>
      <c r="L439" s="62"/>
      <c r="M439" s="66"/>
    </row>
    <row r="440" spans="1:13" s="53" customFormat="1" hidden="1">
      <c r="A440" s="27" t="s">
        <v>434</v>
      </c>
      <c r="D440" s="62" t="s">
        <v>303</v>
      </c>
      <c r="E440" s="109" t="s">
        <v>1474</v>
      </c>
      <c r="F440" s="54">
        <f t="shared" si="27"/>
        <v>12</v>
      </c>
      <c r="G440" s="109" t="s">
        <v>1476</v>
      </c>
      <c r="H440" s="54">
        <f t="shared" si="28"/>
        <v>37</v>
      </c>
      <c r="I440" s="110" t="s">
        <v>630</v>
      </c>
      <c r="J440" s="62"/>
      <c r="K440" s="54" t="str">
        <f t="shared" si="29"/>
        <v>E18.024.S0044</v>
      </c>
      <c r="L440" s="62"/>
      <c r="M440" s="66"/>
    </row>
    <row r="441" spans="1:13" s="53" customFormat="1" hidden="1">
      <c r="A441" s="27" t="s">
        <v>434</v>
      </c>
      <c r="D441" s="62" t="s">
        <v>304</v>
      </c>
      <c r="E441" s="109" t="s">
        <v>1474</v>
      </c>
      <c r="F441" s="54">
        <f t="shared" si="27"/>
        <v>12</v>
      </c>
      <c r="G441" s="109" t="s">
        <v>1477</v>
      </c>
      <c r="H441" s="54">
        <f t="shared" si="28"/>
        <v>35</v>
      </c>
      <c r="I441" s="110" t="s">
        <v>630</v>
      </c>
      <c r="J441" s="62"/>
      <c r="K441" s="54" t="str">
        <f t="shared" si="29"/>
        <v>E18.024.S0045</v>
      </c>
      <c r="L441" s="62"/>
      <c r="M441" s="66"/>
    </row>
    <row r="442" spans="1:13" s="53" customFormat="1" hidden="1">
      <c r="A442" s="27" t="s">
        <v>434</v>
      </c>
      <c r="D442" s="62" t="s">
        <v>305</v>
      </c>
      <c r="E442" s="109" t="s">
        <v>1474</v>
      </c>
      <c r="F442" s="54">
        <f t="shared" si="27"/>
        <v>12</v>
      </c>
      <c r="G442" s="109" t="s">
        <v>1478</v>
      </c>
      <c r="H442" s="54">
        <f t="shared" si="28"/>
        <v>38</v>
      </c>
      <c r="I442" s="110" t="s">
        <v>630</v>
      </c>
      <c r="J442" s="62"/>
      <c r="K442" s="54" t="str">
        <f t="shared" si="29"/>
        <v>E18.024.S0046</v>
      </c>
      <c r="L442" s="62"/>
      <c r="M442" s="66"/>
    </row>
    <row r="443" spans="1:13" s="53" customFormat="1" hidden="1">
      <c r="A443" s="27" t="s">
        <v>434</v>
      </c>
      <c r="D443" s="62" t="s">
        <v>306</v>
      </c>
      <c r="E443" s="109" t="s">
        <v>1474</v>
      </c>
      <c r="F443" s="54">
        <f t="shared" si="27"/>
        <v>12</v>
      </c>
      <c r="G443" s="109" t="s">
        <v>1479</v>
      </c>
      <c r="H443" s="54">
        <f t="shared" si="28"/>
        <v>39</v>
      </c>
      <c r="I443" s="110" t="s">
        <v>630</v>
      </c>
      <c r="J443" s="62"/>
      <c r="K443" s="54" t="str">
        <f t="shared" si="29"/>
        <v>E18.024.S0047</v>
      </c>
      <c r="L443" s="62"/>
      <c r="M443" s="66"/>
    </row>
    <row r="444" spans="1:13" s="53" customFormat="1" ht="25.5" hidden="1">
      <c r="A444" s="27" t="s">
        <v>434</v>
      </c>
      <c r="D444" s="62" t="s">
        <v>307</v>
      </c>
      <c r="E444" s="109" t="s">
        <v>1474</v>
      </c>
      <c r="F444" s="54">
        <f t="shared" si="27"/>
        <v>12</v>
      </c>
      <c r="G444" s="109" t="s">
        <v>1480</v>
      </c>
      <c r="H444" s="54">
        <f t="shared" si="28"/>
        <v>46</v>
      </c>
      <c r="I444" s="110" t="s">
        <v>630</v>
      </c>
      <c r="J444" s="62"/>
      <c r="K444" s="54" t="str">
        <f t="shared" si="29"/>
        <v>E18.024.S0048</v>
      </c>
      <c r="L444" s="62"/>
      <c r="M444" s="66"/>
    </row>
    <row r="445" spans="1:13" s="53" customFormat="1" hidden="1">
      <c r="A445" s="27" t="s">
        <v>434</v>
      </c>
      <c r="D445" s="62" t="s">
        <v>308</v>
      </c>
      <c r="E445" s="109" t="s">
        <v>1474</v>
      </c>
      <c r="F445" s="54">
        <f t="shared" si="27"/>
        <v>12</v>
      </c>
      <c r="G445" s="109" t="s">
        <v>1481</v>
      </c>
      <c r="H445" s="54">
        <f t="shared" si="28"/>
        <v>39</v>
      </c>
      <c r="I445" s="110" t="s">
        <v>630</v>
      </c>
      <c r="J445" s="62"/>
      <c r="K445" s="54" t="str">
        <f t="shared" si="29"/>
        <v>E18.024.S0049</v>
      </c>
      <c r="L445" s="62"/>
      <c r="M445" s="66"/>
    </row>
    <row r="446" spans="1:13" s="53" customFormat="1" hidden="1">
      <c r="A446" s="27" t="s">
        <v>434</v>
      </c>
      <c r="D446" s="62" t="s">
        <v>309</v>
      </c>
      <c r="E446" s="109" t="s">
        <v>1474</v>
      </c>
      <c r="F446" s="54">
        <f t="shared" si="27"/>
        <v>12</v>
      </c>
      <c r="G446" s="109" t="s">
        <v>1482</v>
      </c>
      <c r="H446" s="54">
        <f t="shared" si="28"/>
        <v>39</v>
      </c>
      <c r="I446" s="110" t="s">
        <v>630</v>
      </c>
      <c r="J446" s="62"/>
      <c r="K446" s="54" t="str">
        <f t="shared" si="29"/>
        <v>E18.024.S0050</v>
      </c>
      <c r="L446" s="62"/>
      <c r="M446" s="66"/>
    </row>
    <row r="447" spans="1:13" s="53" customFormat="1" ht="14.25" hidden="1" customHeight="1">
      <c r="A447" s="27" t="s">
        <v>434</v>
      </c>
      <c r="D447" s="62" t="s">
        <v>310</v>
      </c>
      <c r="E447" s="109" t="s">
        <v>1474</v>
      </c>
      <c r="F447" s="54">
        <f t="shared" si="27"/>
        <v>12</v>
      </c>
      <c r="G447" s="109" t="s">
        <v>1483</v>
      </c>
      <c r="H447" s="54">
        <f t="shared" si="28"/>
        <v>40</v>
      </c>
      <c r="I447" s="110" t="s">
        <v>630</v>
      </c>
      <c r="J447" s="62"/>
      <c r="K447" s="54" t="str">
        <f t="shared" si="29"/>
        <v>E18.024.S0051</v>
      </c>
      <c r="L447" s="62"/>
      <c r="M447" s="66"/>
    </row>
    <row r="448" spans="1:13" s="53" customFormat="1" ht="29.25" hidden="1" customHeight="1">
      <c r="A448" s="27" t="s">
        <v>434</v>
      </c>
      <c r="D448" s="62" t="s">
        <v>311</v>
      </c>
      <c r="E448" s="109" t="s">
        <v>1474</v>
      </c>
      <c r="F448" s="54">
        <f t="shared" si="27"/>
        <v>12</v>
      </c>
      <c r="G448" s="109" t="s">
        <v>1484</v>
      </c>
      <c r="H448" s="54">
        <f t="shared" si="28"/>
        <v>53</v>
      </c>
      <c r="I448" s="110" t="s">
        <v>630</v>
      </c>
      <c r="J448" s="62"/>
      <c r="K448" s="54" t="str">
        <f t="shared" si="29"/>
        <v>E18.024.S0052</v>
      </c>
      <c r="L448" s="62"/>
      <c r="M448" s="66"/>
    </row>
    <row r="449" spans="1:13" s="53" customFormat="1" ht="14.25" hidden="1" customHeight="1">
      <c r="A449" s="27" t="s">
        <v>434</v>
      </c>
      <c r="D449" s="62" t="s">
        <v>312</v>
      </c>
      <c r="E449" s="109" t="s">
        <v>1474</v>
      </c>
      <c r="F449" s="54">
        <f t="shared" si="27"/>
        <v>12</v>
      </c>
      <c r="G449" s="109" t="s">
        <v>1485</v>
      </c>
      <c r="H449" s="54">
        <f t="shared" si="28"/>
        <v>40</v>
      </c>
      <c r="I449" s="110" t="s">
        <v>630</v>
      </c>
      <c r="J449" s="62"/>
      <c r="K449" s="54" t="str">
        <f t="shared" si="29"/>
        <v>E18.024.S0053</v>
      </c>
      <c r="L449" s="62"/>
      <c r="M449" s="66"/>
    </row>
    <row r="450" spans="1:13" s="53" customFormat="1" ht="14.25" hidden="1" customHeight="1">
      <c r="A450" s="27" t="s">
        <v>434</v>
      </c>
      <c r="D450" s="62" t="s">
        <v>313</v>
      </c>
      <c r="E450" s="109" t="s">
        <v>1474</v>
      </c>
      <c r="F450" s="54">
        <f t="shared" si="27"/>
        <v>12</v>
      </c>
      <c r="G450" s="109" t="s">
        <v>1486</v>
      </c>
      <c r="H450" s="54">
        <f t="shared" si="28"/>
        <v>40</v>
      </c>
      <c r="I450" s="110" t="s">
        <v>630</v>
      </c>
      <c r="J450" s="62"/>
      <c r="K450" s="54" t="str">
        <f t="shared" si="29"/>
        <v>E18.024.S0054</v>
      </c>
      <c r="L450" s="62"/>
      <c r="M450" s="66"/>
    </row>
    <row r="451" spans="1:13" s="53" customFormat="1" hidden="1">
      <c r="A451" s="27" t="s">
        <v>434</v>
      </c>
      <c r="D451" s="62" t="s">
        <v>314</v>
      </c>
      <c r="E451" s="109" t="s">
        <v>1474</v>
      </c>
      <c r="F451" s="54">
        <f t="shared" si="27"/>
        <v>12</v>
      </c>
      <c r="G451" s="109" t="s">
        <v>1487</v>
      </c>
      <c r="H451" s="54">
        <f t="shared" si="28"/>
        <v>35</v>
      </c>
      <c r="I451" s="110" t="s">
        <v>630</v>
      </c>
      <c r="J451" s="62"/>
      <c r="K451" s="54" t="str">
        <f t="shared" si="29"/>
        <v>E18.024.S0055</v>
      </c>
      <c r="L451" s="62"/>
      <c r="M451" s="66"/>
    </row>
    <row r="452" spans="1:13" s="53" customFormat="1" hidden="1">
      <c r="A452" s="27" t="s">
        <v>434</v>
      </c>
      <c r="D452" s="62" t="s">
        <v>163</v>
      </c>
      <c r="E452" s="109" t="s">
        <v>1488</v>
      </c>
      <c r="F452" s="54">
        <f t="shared" si="27"/>
        <v>24</v>
      </c>
      <c r="G452" s="109" t="s">
        <v>1488</v>
      </c>
      <c r="H452" s="54">
        <f t="shared" si="28"/>
        <v>24</v>
      </c>
      <c r="I452" s="110" t="s">
        <v>630</v>
      </c>
      <c r="J452" s="62"/>
      <c r="K452" s="54" t="str">
        <f t="shared" si="29"/>
        <v>E18.024.S0056</v>
      </c>
      <c r="L452" s="62"/>
      <c r="M452" s="66"/>
    </row>
    <row r="453" spans="1:13" s="53" customFormat="1" hidden="1">
      <c r="A453" s="27" t="s">
        <v>434</v>
      </c>
      <c r="D453" s="62" t="s">
        <v>164</v>
      </c>
      <c r="E453" s="109" t="s">
        <v>586</v>
      </c>
      <c r="F453" s="54">
        <f t="shared" si="27"/>
        <v>8</v>
      </c>
      <c r="G453" s="109" t="s">
        <v>586</v>
      </c>
      <c r="H453" s="54">
        <f t="shared" si="28"/>
        <v>8</v>
      </c>
      <c r="I453" s="110" t="s">
        <v>630</v>
      </c>
      <c r="J453" s="62"/>
      <c r="K453" s="54" t="str">
        <f t="shared" si="29"/>
        <v>E18.024.S0057</v>
      </c>
      <c r="L453" s="62"/>
      <c r="M453" s="66"/>
    </row>
    <row r="454" spans="1:13" s="53" customFormat="1" hidden="1">
      <c r="A454" s="27" t="s">
        <v>434</v>
      </c>
      <c r="D454" s="62" t="s">
        <v>400</v>
      </c>
      <c r="E454" s="109" t="s">
        <v>1489</v>
      </c>
      <c r="F454" s="54">
        <f t="shared" si="27"/>
        <v>9</v>
      </c>
      <c r="G454" s="109" t="s">
        <v>1489</v>
      </c>
      <c r="H454" s="54">
        <f t="shared" si="28"/>
        <v>9</v>
      </c>
      <c r="I454" s="110" t="s">
        <v>630</v>
      </c>
      <c r="J454" s="62"/>
      <c r="K454" s="54" t="str">
        <f t="shared" si="29"/>
        <v>E18.024.S0058</v>
      </c>
      <c r="L454" s="62"/>
      <c r="M454" s="66"/>
    </row>
    <row r="455" spans="1:13" s="53" customFormat="1" hidden="1">
      <c r="A455" s="27" t="s">
        <v>434</v>
      </c>
      <c r="D455" s="62" t="s">
        <v>165</v>
      </c>
      <c r="E455" s="109" t="s">
        <v>1490</v>
      </c>
      <c r="F455" s="54">
        <f t="shared" si="27"/>
        <v>12</v>
      </c>
      <c r="G455" s="109" t="s">
        <v>1491</v>
      </c>
      <c r="H455" s="54">
        <f t="shared" si="28"/>
        <v>42</v>
      </c>
      <c r="I455" s="110" t="s">
        <v>630</v>
      </c>
      <c r="J455" s="62"/>
      <c r="K455" s="54" t="str">
        <f t="shared" si="29"/>
        <v>E18.024.S0059</v>
      </c>
      <c r="L455" s="62"/>
      <c r="M455" s="66"/>
    </row>
    <row r="456" spans="1:13" s="53" customFormat="1" hidden="1">
      <c r="A456" s="27" t="s">
        <v>434</v>
      </c>
      <c r="D456" s="62" t="s">
        <v>166</v>
      </c>
      <c r="E456" s="109" t="s">
        <v>1492</v>
      </c>
      <c r="F456" s="54">
        <f t="shared" si="27"/>
        <v>10</v>
      </c>
      <c r="G456" s="109" t="s">
        <v>1492</v>
      </c>
      <c r="H456" s="54">
        <f t="shared" si="28"/>
        <v>10</v>
      </c>
      <c r="I456" s="110" t="s">
        <v>630</v>
      </c>
      <c r="J456" s="62"/>
      <c r="K456" s="54" t="str">
        <f t="shared" si="29"/>
        <v>E18.024.S0060</v>
      </c>
      <c r="L456" s="62"/>
      <c r="M456" s="66"/>
    </row>
    <row r="457" spans="1:13" s="53" customFormat="1" hidden="1">
      <c r="A457" s="27" t="s">
        <v>434</v>
      </c>
      <c r="D457" s="62" t="s">
        <v>104</v>
      </c>
      <c r="E457" s="109" t="s">
        <v>1493</v>
      </c>
      <c r="F457" s="54">
        <f t="shared" si="27"/>
        <v>11</v>
      </c>
      <c r="G457" s="109" t="s">
        <v>1493</v>
      </c>
      <c r="H457" s="54">
        <f t="shared" si="28"/>
        <v>11</v>
      </c>
      <c r="I457" s="110" t="s">
        <v>630</v>
      </c>
      <c r="J457" s="62"/>
      <c r="K457" s="54" t="str">
        <f t="shared" si="29"/>
        <v>E18.024.S0061</v>
      </c>
      <c r="L457" s="62"/>
      <c r="M457" s="66"/>
    </row>
    <row r="458" spans="1:13" s="53" customFormat="1" hidden="1">
      <c r="A458" s="27" t="s">
        <v>434</v>
      </c>
      <c r="D458" s="62" t="s">
        <v>176</v>
      </c>
      <c r="E458" s="109" t="s">
        <v>1494</v>
      </c>
      <c r="F458" s="54">
        <f t="shared" si="27"/>
        <v>14</v>
      </c>
      <c r="G458" s="109" t="s">
        <v>1494</v>
      </c>
      <c r="H458" s="54">
        <f t="shared" si="28"/>
        <v>14</v>
      </c>
      <c r="I458" s="110" t="s">
        <v>630</v>
      </c>
      <c r="J458" s="62"/>
      <c r="K458" s="54" t="str">
        <f t="shared" si="29"/>
        <v>E18.024.S0062</v>
      </c>
      <c r="L458" s="62"/>
      <c r="M458" s="66"/>
    </row>
    <row r="459" spans="1:13" s="53" customFormat="1" hidden="1">
      <c r="A459" s="27" t="s">
        <v>434</v>
      </c>
      <c r="D459" s="62" t="s">
        <v>177</v>
      </c>
      <c r="E459" s="109" t="s">
        <v>1495</v>
      </c>
      <c r="F459" s="54">
        <f t="shared" si="27"/>
        <v>14</v>
      </c>
      <c r="G459" s="109" t="s">
        <v>1495</v>
      </c>
      <c r="H459" s="54">
        <f t="shared" si="28"/>
        <v>14</v>
      </c>
      <c r="I459" s="110" t="s">
        <v>630</v>
      </c>
      <c r="J459" s="62"/>
      <c r="K459" s="54" t="str">
        <f t="shared" si="29"/>
        <v>E18.024.S0063</v>
      </c>
      <c r="L459" s="62"/>
      <c r="M459" s="66"/>
    </row>
    <row r="460" spans="1:13" s="53" customFormat="1" hidden="1">
      <c r="A460" s="27" t="s">
        <v>434</v>
      </c>
      <c r="D460" s="62" t="s">
        <v>315</v>
      </c>
      <c r="E460" s="109" t="s">
        <v>1496</v>
      </c>
      <c r="F460" s="54">
        <f t="shared" si="27"/>
        <v>12</v>
      </c>
      <c r="G460" s="109" t="s">
        <v>1497</v>
      </c>
      <c r="H460" s="54">
        <f t="shared" si="28"/>
        <v>40</v>
      </c>
      <c r="I460" s="110" t="s">
        <v>717</v>
      </c>
      <c r="J460" s="62"/>
      <c r="K460" s="54" t="str">
        <f t="shared" si="29"/>
        <v>E18.024.S0064</v>
      </c>
      <c r="L460" s="62"/>
      <c r="M460" s="66"/>
    </row>
    <row r="461" spans="1:13" s="53" customFormat="1" hidden="1">
      <c r="A461" s="27" t="s">
        <v>434</v>
      </c>
      <c r="D461" s="62" t="s">
        <v>316</v>
      </c>
      <c r="E461" s="109" t="s">
        <v>1496</v>
      </c>
      <c r="F461" s="54">
        <f t="shared" ref="F461:F510" si="30">+LEN(E461)</f>
        <v>12</v>
      </c>
      <c r="G461" s="109" t="s">
        <v>1498</v>
      </c>
      <c r="H461" s="54">
        <f t="shared" ref="H461:H524" si="31">+LEN(G461)</f>
        <v>37</v>
      </c>
      <c r="I461" s="110" t="s">
        <v>717</v>
      </c>
      <c r="J461" s="62"/>
      <c r="K461" s="54" t="str">
        <f t="shared" ref="K461:K524" si="32">+CONCATENATE($P$67,$P$68,D461)</f>
        <v>E18.024.S0065</v>
      </c>
      <c r="L461" s="62"/>
      <c r="M461" s="66"/>
    </row>
    <row r="462" spans="1:13" s="53" customFormat="1" hidden="1">
      <c r="A462" s="27" t="s">
        <v>434</v>
      </c>
      <c r="D462" s="62" t="s">
        <v>317</v>
      </c>
      <c r="E462" s="109" t="s">
        <v>1496</v>
      </c>
      <c r="F462" s="54">
        <f t="shared" si="30"/>
        <v>12</v>
      </c>
      <c r="G462" s="109" t="s">
        <v>1499</v>
      </c>
      <c r="H462" s="54">
        <f t="shared" si="31"/>
        <v>37</v>
      </c>
      <c r="I462" s="110" t="s">
        <v>717</v>
      </c>
      <c r="J462" s="62"/>
      <c r="K462" s="54" t="str">
        <f t="shared" si="32"/>
        <v>E18.024.S0066</v>
      </c>
      <c r="L462" s="62"/>
      <c r="M462" s="66"/>
    </row>
    <row r="463" spans="1:13" s="53" customFormat="1" hidden="1">
      <c r="A463" s="27" t="s">
        <v>434</v>
      </c>
      <c r="D463" s="62" t="s">
        <v>318</v>
      </c>
      <c r="E463" s="109" t="s">
        <v>1496</v>
      </c>
      <c r="F463" s="54">
        <f t="shared" si="30"/>
        <v>12</v>
      </c>
      <c r="G463" s="109" t="s">
        <v>1500</v>
      </c>
      <c r="H463" s="54">
        <f t="shared" si="31"/>
        <v>44</v>
      </c>
      <c r="I463" s="110" t="s">
        <v>717</v>
      </c>
      <c r="J463" s="62"/>
      <c r="K463" s="54" t="str">
        <f t="shared" si="32"/>
        <v>E18.024.S0067</v>
      </c>
      <c r="L463" s="62"/>
      <c r="M463" s="66"/>
    </row>
    <row r="464" spans="1:13" s="53" customFormat="1" hidden="1">
      <c r="A464" s="27" t="s">
        <v>434</v>
      </c>
      <c r="D464" s="62" t="s">
        <v>319</v>
      </c>
      <c r="E464" s="109" t="s">
        <v>1496</v>
      </c>
      <c r="F464" s="54">
        <f t="shared" si="30"/>
        <v>12</v>
      </c>
      <c r="G464" s="109" t="s">
        <v>1501</v>
      </c>
      <c r="H464" s="54">
        <f t="shared" si="31"/>
        <v>38</v>
      </c>
      <c r="I464" s="110" t="s">
        <v>717</v>
      </c>
      <c r="J464" s="62"/>
      <c r="K464" s="54" t="str">
        <f t="shared" si="32"/>
        <v>E18.024.S0068</v>
      </c>
      <c r="L464" s="62"/>
      <c r="M464" s="66"/>
    </row>
    <row r="465" spans="1:13" s="53" customFormat="1" ht="25.5" hidden="1">
      <c r="A465" s="27" t="s">
        <v>434</v>
      </c>
      <c r="D465" s="62" t="s">
        <v>320</v>
      </c>
      <c r="E465" s="109" t="s">
        <v>1496</v>
      </c>
      <c r="F465" s="54">
        <f t="shared" si="30"/>
        <v>12</v>
      </c>
      <c r="G465" s="109" t="s">
        <v>1502</v>
      </c>
      <c r="H465" s="54">
        <f t="shared" si="31"/>
        <v>46</v>
      </c>
      <c r="I465" s="110" t="s">
        <v>717</v>
      </c>
      <c r="J465" s="62"/>
      <c r="K465" s="54" t="str">
        <f t="shared" si="32"/>
        <v>E18.024.S0069</v>
      </c>
      <c r="L465" s="62"/>
      <c r="M465" s="66"/>
    </row>
    <row r="466" spans="1:13" s="53" customFormat="1" hidden="1">
      <c r="A466" s="27" t="s">
        <v>434</v>
      </c>
      <c r="D466" s="62" t="s">
        <v>321</v>
      </c>
      <c r="E466" s="109" t="s">
        <v>1496</v>
      </c>
      <c r="F466" s="54">
        <f t="shared" si="30"/>
        <v>12</v>
      </c>
      <c r="G466" s="109" t="s">
        <v>1503</v>
      </c>
      <c r="H466" s="54">
        <f t="shared" si="31"/>
        <v>43</v>
      </c>
      <c r="I466" s="110" t="s">
        <v>717</v>
      </c>
      <c r="J466" s="62"/>
      <c r="K466" s="54" t="str">
        <f t="shared" si="32"/>
        <v>E18.024.S0070</v>
      </c>
      <c r="L466" s="62"/>
      <c r="M466" s="66"/>
    </row>
    <row r="467" spans="1:13" s="53" customFormat="1" ht="25.5" hidden="1">
      <c r="A467" s="27" t="s">
        <v>434</v>
      </c>
      <c r="D467" s="62" t="s">
        <v>322</v>
      </c>
      <c r="E467" s="109" t="s">
        <v>1496</v>
      </c>
      <c r="F467" s="54">
        <f t="shared" si="30"/>
        <v>12</v>
      </c>
      <c r="G467" s="109" t="s">
        <v>1504</v>
      </c>
      <c r="H467" s="54">
        <f t="shared" si="31"/>
        <v>46</v>
      </c>
      <c r="I467" s="110" t="s">
        <v>717</v>
      </c>
      <c r="J467" s="62"/>
      <c r="K467" s="54" t="str">
        <f t="shared" si="32"/>
        <v>E18.024.S0071</v>
      </c>
      <c r="L467" s="62"/>
      <c r="M467" s="66"/>
    </row>
    <row r="468" spans="1:13" s="53" customFormat="1" hidden="1">
      <c r="A468" s="27" t="s">
        <v>434</v>
      </c>
      <c r="D468" s="62" t="s">
        <v>323</v>
      </c>
      <c r="E468" s="109" t="s">
        <v>1496</v>
      </c>
      <c r="F468" s="54">
        <f t="shared" si="30"/>
        <v>12</v>
      </c>
      <c r="G468" s="109" t="s">
        <v>1505</v>
      </c>
      <c r="H468" s="54">
        <f t="shared" si="31"/>
        <v>38</v>
      </c>
      <c r="I468" s="110" t="s">
        <v>717</v>
      </c>
      <c r="J468" s="62"/>
      <c r="K468" s="54" t="str">
        <f t="shared" si="32"/>
        <v>E18.024.S0072</v>
      </c>
      <c r="L468" s="62"/>
      <c r="M468" s="66"/>
    </row>
    <row r="469" spans="1:13" s="53" customFormat="1" ht="25.5" hidden="1">
      <c r="A469" s="27" t="s">
        <v>434</v>
      </c>
      <c r="D469" s="62" t="s">
        <v>324</v>
      </c>
      <c r="E469" s="109" t="s">
        <v>1496</v>
      </c>
      <c r="F469" s="54">
        <f t="shared" si="30"/>
        <v>12</v>
      </c>
      <c r="G469" s="109" t="s">
        <v>1506</v>
      </c>
      <c r="H469" s="54">
        <f t="shared" si="31"/>
        <v>46</v>
      </c>
      <c r="I469" s="110" t="s">
        <v>717</v>
      </c>
      <c r="J469" s="62"/>
      <c r="K469" s="54" t="str">
        <f t="shared" si="32"/>
        <v>E18.024.S0073</v>
      </c>
      <c r="L469" s="62"/>
      <c r="M469" s="66"/>
    </row>
    <row r="470" spans="1:13" s="53" customFormat="1" ht="25.5" hidden="1">
      <c r="A470" s="27" t="s">
        <v>434</v>
      </c>
      <c r="D470" s="62" t="s">
        <v>325</v>
      </c>
      <c r="E470" s="109" t="s">
        <v>1496</v>
      </c>
      <c r="F470" s="54">
        <f t="shared" si="30"/>
        <v>12</v>
      </c>
      <c r="G470" s="109" t="s">
        <v>1507</v>
      </c>
      <c r="H470" s="54">
        <f t="shared" si="31"/>
        <v>50</v>
      </c>
      <c r="I470" s="110" t="s">
        <v>717</v>
      </c>
      <c r="J470" s="62"/>
      <c r="K470" s="54" t="str">
        <f t="shared" si="32"/>
        <v>E18.024.S0074</v>
      </c>
      <c r="L470" s="62"/>
      <c r="M470" s="66"/>
    </row>
    <row r="471" spans="1:13" s="53" customFormat="1" hidden="1">
      <c r="A471" s="27" t="s">
        <v>434</v>
      </c>
      <c r="D471" s="62" t="s">
        <v>326</v>
      </c>
      <c r="E471" s="109" t="s">
        <v>1496</v>
      </c>
      <c r="F471" s="54">
        <f t="shared" si="30"/>
        <v>12</v>
      </c>
      <c r="G471" s="109" t="s">
        <v>1508</v>
      </c>
      <c r="H471" s="54">
        <f t="shared" si="31"/>
        <v>40</v>
      </c>
      <c r="I471" s="110" t="s">
        <v>717</v>
      </c>
      <c r="J471" s="62"/>
      <c r="K471" s="54" t="str">
        <f t="shared" si="32"/>
        <v>E18.024.S0075</v>
      </c>
      <c r="L471" s="62"/>
      <c r="M471" s="66"/>
    </row>
    <row r="472" spans="1:13" s="53" customFormat="1" hidden="1">
      <c r="A472" s="27" t="s">
        <v>434</v>
      </c>
      <c r="D472" s="62" t="s">
        <v>327</v>
      </c>
      <c r="E472" s="109" t="s">
        <v>1496</v>
      </c>
      <c r="F472" s="54">
        <f t="shared" si="30"/>
        <v>12</v>
      </c>
      <c r="G472" s="109" t="s">
        <v>1509</v>
      </c>
      <c r="H472" s="54">
        <f t="shared" si="31"/>
        <v>39</v>
      </c>
      <c r="I472" s="110" t="s">
        <v>717</v>
      </c>
      <c r="J472" s="62"/>
      <c r="K472" s="54" t="str">
        <f t="shared" si="32"/>
        <v>E18.024.S0076</v>
      </c>
      <c r="L472" s="62"/>
      <c r="M472" s="66"/>
    </row>
    <row r="473" spans="1:13" s="53" customFormat="1" ht="25.5" hidden="1">
      <c r="A473" s="27" t="s">
        <v>434</v>
      </c>
      <c r="D473" s="62" t="s">
        <v>328</v>
      </c>
      <c r="E473" s="109" t="s">
        <v>1496</v>
      </c>
      <c r="F473" s="54">
        <f t="shared" si="30"/>
        <v>12</v>
      </c>
      <c r="G473" s="109" t="s">
        <v>1510</v>
      </c>
      <c r="H473" s="54">
        <f t="shared" si="31"/>
        <v>49</v>
      </c>
      <c r="I473" s="110" t="s">
        <v>717</v>
      </c>
      <c r="J473" s="62"/>
      <c r="K473" s="54" t="str">
        <f t="shared" si="32"/>
        <v>E18.024.S0077</v>
      </c>
      <c r="L473" s="62"/>
      <c r="M473" s="66"/>
    </row>
    <row r="474" spans="1:13" s="53" customFormat="1" hidden="1">
      <c r="A474" s="27" t="s">
        <v>434</v>
      </c>
      <c r="D474" s="62" t="s">
        <v>329</v>
      </c>
      <c r="E474" s="109" t="s">
        <v>1496</v>
      </c>
      <c r="F474" s="54">
        <f t="shared" si="30"/>
        <v>12</v>
      </c>
      <c r="G474" s="109" t="s">
        <v>1511</v>
      </c>
      <c r="H474" s="54">
        <f t="shared" si="31"/>
        <v>35</v>
      </c>
      <c r="I474" s="110" t="s">
        <v>717</v>
      </c>
      <c r="J474" s="62"/>
      <c r="K474" s="54" t="str">
        <f t="shared" si="32"/>
        <v>E18.024.S0078</v>
      </c>
      <c r="L474" s="62"/>
      <c r="M474" s="66"/>
    </row>
    <row r="475" spans="1:13" s="53" customFormat="1" hidden="1">
      <c r="A475" s="27" t="s">
        <v>434</v>
      </c>
      <c r="D475" s="62" t="s">
        <v>330</v>
      </c>
      <c r="E475" s="109" t="s">
        <v>1496</v>
      </c>
      <c r="F475" s="54">
        <f t="shared" si="30"/>
        <v>12</v>
      </c>
      <c r="G475" s="109" t="s">
        <v>1512</v>
      </c>
      <c r="H475" s="54">
        <f t="shared" si="31"/>
        <v>43</v>
      </c>
      <c r="I475" s="110" t="s">
        <v>717</v>
      </c>
      <c r="J475" s="62"/>
      <c r="K475" s="54" t="str">
        <f t="shared" si="32"/>
        <v>E18.024.S0079</v>
      </c>
      <c r="L475" s="62"/>
      <c r="M475" s="66"/>
    </row>
    <row r="476" spans="1:13" s="53" customFormat="1" ht="25.5" hidden="1">
      <c r="A476" s="27" t="s">
        <v>434</v>
      </c>
      <c r="D476" s="62" t="s">
        <v>331</v>
      </c>
      <c r="E476" s="109" t="s">
        <v>1496</v>
      </c>
      <c r="F476" s="54">
        <f t="shared" si="30"/>
        <v>12</v>
      </c>
      <c r="G476" s="109" t="s">
        <v>1513</v>
      </c>
      <c r="H476" s="54">
        <f t="shared" si="31"/>
        <v>44</v>
      </c>
      <c r="I476" s="110" t="s">
        <v>717</v>
      </c>
      <c r="J476" s="62"/>
      <c r="K476" s="54" t="str">
        <f t="shared" si="32"/>
        <v>E18.024.S0080</v>
      </c>
      <c r="L476" s="62"/>
      <c r="M476" s="66"/>
    </row>
    <row r="477" spans="1:13" s="53" customFormat="1" hidden="1">
      <c r="A477" s="27" t="s">
        <v>434</v>
      </c>
      <c r="D477" s="62" t="s">
        <v>332</v>
      </c>
      <c r="E477" s="109" t="s">
        <v>1496</v>
      </c>
      <c r="F477" s="54">
        <f t="shared" si="30"/>
        <v>12</v>
      </c>
      <c r="G477" s="109" t="s">
        <v>1514</v>
      </c>
      <c r="H477" s="54">
        <f t="shared" si="31"/>
        <v>39</v>
      </c>
      <c r="I477" s="110" t="s">
        <v>717</v>
      </c>
      <c r="J477" s="62"/>
      <c r="K477" s="54" t="str">
        <f t="shared" si="32"/>
        <v>E18.024.S0081</v>
      </c>
      <c r="L477" s="62"/>
      <c r="M477" s="66"/>
    </row>
    <row r="478" spans="1:13" s="53" customFormat="1" hidden="1">
      <c r="A478" s="27" t="s">
        <v>434</v>
      </c>
      <c r="D478" s="62" t="s">
        <v>333</v>
      </c>
      <c r="E478" s="109" t="s">
        <v>1496</v>
      </c>
      <c r="F478" s="54">
        <f t="shared" si="30"/>
        <v>12</v>
      </c>
      <c r="G478" s="109" t="s">
        <v>1515</v>
      </c>
      <c r="H478" s="54">
        <f t="shared" si="31"/>
        <v>44</v>
      </c>
      <c r="I478" s="110" t="s">
        <v>717</v>
      </c>
      <c r="J478" s="62"/>
      <c r="K478" s="54" t="str">
        <f t="shared" si="32"/>
        <v>E18.024.S0082</v>
      </c>
      <c r="L478" s="62"/>
      <c r="M478" s="66"/>
    </row>
    <row r="479" spans="1:13" s="53" customFormat="1" hidden="1">
      <c r="A479" s="27" t="s">
        <v>434</v>
      </c>
      <c r="D479" s="62" t="s">
        <v>334</v>
      </c>
      <c r="E479" s="109" t="s">
        <v>1496</v>
      </c>
      <c r="F479" s="54">
        <f t="shared" si="30"/>
        <v>12</v>
      </c>
      <c r="G479" s="109" t="s">
        <v>1516</v>
      </c>
      <c r="H479" s="54">
        <f t="shared" si="31"/>
        <v>43</v>
      </c>
      <c r="I479" s="110" t="s">
        <v>717</v>
      </c>
      <c r="J479" s="62"/>
      <c r="K479" s="54" t="str">
        <f t="shared" si="32"/>
        <v>E18.024.S0083</v>
      </c>
      <c r="L479" s="62"/>
      <c r="M479" s="66"/>
    </row>
    <row r="480" spans="1:13" s="53" customFormat="1" ht="25.5" hidden="1">
      <c r="A480" s="27" t="s">
        <v>434</v>
      </c>
      <c r="D480" s="62" t="s">
        <v>335</v>
      </c>
      <c r="E480" s="109" t="s">
        <v>1496</v>
      </c>
      <c r="F480" s="54">
        <f t="shared" si="30"/>
        <v>12</v>
      </c>
      <c r="G480" s="109" t="s">
        <v>1517</v>
      </c>
      <c r="H480" s="54">
        <f t="shared" si="31"/>
        <v>52</v>
      </c>
      <c r="I480" s="110" t="s">
        <v>717</v>
      </c>
      <c r="J480" s="62"/>
      <c r="K480" s="54" t="str">
        <f t="shared" si="32"/>
        <v>E18.024.S0084</v>
      </c>
      <c r="L480" s="62"/>
      <c r="M480" s="66"/>
    </row>
    <row r="481" spans="1:13" s="53" customFormat="1" hidden="1">
      <c r="A481" s="27" t="s">
        <v>434</v>
      </c>
      <c r="D481" s="62" t="s">
        <v>336</v>
      </c>
      <c r="E481" s="109" t="s">
        <v>1496</v>
      </c>
      <c r="F481" s="54">
        <f t="shared" si="30"/>
        <v>12</v>
      </c>
      <c r="G481" s="109" t="s">
        <v>1518</v>
      </c>
      <c r="H481" s="54">
        <f t="shared" si="31"/>
        <v>39</v>
      </c>
      <c r="I481" s="110" t="s">
        <v>717</v>
      </c>
      <c r="J481" s="62"/>
      <c r="K481" s="54" t="str">
        <f t="shared" si="32"/>
        <v>E18.024.S0085</v>
      </c>
      <c r="L481" s="62"/>
      <c r="M481" s="66"/>
    </row>
    <row r="482" spans="1:13" s="53" customFormat="1" hidden="1">
      <c r="A482" s="27" t="s">
        <v>434</v>
      </c>
      <c r="D482" s="62" t="s">
        <v>337</v>
      </c>
      <c r="E482" s="109" t="s">
        <v>1496</v>
      </c>
      <c r="F482" s="54">
        <f t="shared" si="30"/>
        <v>12</v>
      </c>
      <c r="G482" s="109" t="s">
        <v>1519</v>
      </c>
      <c r="H482" s="54">
        <f t="shared" si="31"/>
        <v>38</v>
      </c>
      <c r="I482" s="110" t="s">
        <v>717</v>
      </c>
      <c r="J482" s="62"/>
      <c r="K482" s="54" t="str">
        <f t="shared" si="32"/>
        <v>E18.024.S0086</v>
      </c>
      <c r="L482" s="62"/>
      <c r="M482" s="66"/>
    </row>
    <row r="483" spans="1:13" s="53" customFormat="1" hidden="1">
      <c r="A483" s="27" t="s">
        <v>434</v>
      </c>
      <c r="D483" s="62" t="s">
        <v>338</v>
      </c>
      <c r="E483" s="109" t="s">
        <v>1496</v>
      </c>
      <c r="F483" s="54">
        <f t="shared" si="30"/>
        <v>12</v>
      </c>
      <c r="G483" s="109" t="s">
        <v>1520</v>
      </c>
      <c r="H483" s="54">
        <f t="shared" si="31"/>
        <v>39</v>
      </c>
      <c r="I483" s="110" t="s">
        <v>717</v>
      </c>
      <c r="J483" s="62"/>
      <c r="K483" s="54" t="str">
        <f t="shared" si="32"/>
        <v>E18.024.S0087</v>
      </c>
      <c r="L483" s="62"/>
      <c r="M483" s="66"/>
    </row>
    <row r="484" spans="1:13" s="53" customFormat="1" hidden="1">
      <c r="A484" s="27" t="s">
        <v>434</v>
      </c>
      <c r="D484" s="62" t="s">
        <v>339</v>
      </c>
      <c r="E484" s="109" t="s">
        <v>1496</v>
      </c>
      <c r="F484" s="54">
        <f t="shared" si="30"/>
        <v>12</v>
      </c>
      <c r="G484" s="109" t="s">
        <v>1521</v>
      </c>
      <c r="H484" s="54">
        <f t="shared" si="31"/>
        <v>39</v>
      </c>
      <c r="I484" s="110" t="s">
        <v>717</v>
      </c>
      <c r="J484" s="62"/>
      <c r="K484" s="54" t="str">
        <f t="shared" si="32"/>
        <v>E18.024.S0088</v>
      </c>
      <c r="L484" s="62"/>
      <c r="M484" s="66"/>
    </row>
    <row r="485" spans="1:13" s="53" customFormat="1" hidden="1">
      <c r="A485" s="27" t="s">
        <v>434</v>
      </c>
      <c r="D485" s="62" t="s">
        <v>340</v>
      </c>
      <c r="E485" s="109" t="s">
        <v>1496</v>
      </c>
      <c r="F485" s="54">
        <f t="shared" si="30"/>
        <v>12</v>
      </c>
      <c r="G485" s="109" t="s">
        <v>1522</v>
      </c>
      <c r="H485" s="54">
        <f t="shared" si="31"/>
        <v>35</v>
      </c>
      <c r="I485" s="110" t="s">
        <v>717</v>
      </c>
      <c r="J485" s="62"/>
      <c r="K485" s="54" t="str">
        <f t="shared" si="32"/>
        <v>E18.024.S0089</v>
      </c>
      <c r="L485" s="62"/>
      <c r="M485" s="66"/>
    </row>
    <row r="486" spans="1:13" s="53" customFormat="1" ht="25.5" hidden="1">
      <c r="A486" s="27" t="s">
        <v>434</v>
      </c>
      <c r="D486" s="62" t="s">
        <v>341</v>
      </c>
      <c r="E486" s="109" t="s">
        <v>1496</v>
      </c>
      <c r="F486" s="54">
        <f t="shared" si="30"/>
        <v>12</v>
      </c>
      <c r="G486" s="109" t="s">
        <v>1523</v>
      </c>
      <c r="H486" s="54">
        <f t="shared" si="31"/>
        <v>46</v>
      </c>
      <c r="I486" s="110" t="s">
        <v>717</v>
      </c>
      <c r="J486" s="62"/>
      <c r="K486" s="54" t="str">
        <f t="shared" si="32"/>
        <v>E18.024.S0090</v>
      </c>
      <c r="L486" s="62"/>
      <c r="M486" s="66"/>
    </row>
    <row r="487" spans="1:13" s="53" customFormat="1" hidden="1">
      <c r="A487" s="27" t="s">
        <v>434</v>
      </c>
      <c r="D487" s="62" t="s">
        <v>342</v>
      </c>
      <c r="E487" s="109" t="s">
        <v>1496</v>
      </c>
      <c r="F487" s="54">
        <f t="shared" si="30"/>
        <v>12</v>
      </c>
      <c r="G487" s="109" t="s">
        <v>1524</v>
      </c>
      <c r="H487" s="54">
        <f t="shared" si="31"/>
        <v>39</v>
      </c>
      <c r="I487" s="110" t="s">
        <v>717</v>
      </c>
      <c r="J487" s="62"/>
      <c r="K487" s="54" t="str">
        <f t="shared" si="32"/>
        <v>E18.024.S0091</v>
      </c>
      <c r="L487" s="62"/>
      <c r="M487" s="66"/>
    </row>
    <row r="488" spans="1:13" s="53" customFormat="1" hidden="1">
      <c r="A488" s="27" t="s">
        <v>434</v>
      </c>
      <c r="D488" s="62" t="s">
        <v>343</v>
      </c>
      <c r="E488" s="109" t="s">
        <v>1496</v>
      </c>
      <c r="F488" s="54">
        <f t="shared" si="30"/>
        <v>12</v>
      </c>
      <c r="G488" s="109" t="s">
        <v>1525</v>
      </c>
      <c r="H488" s="54">
        <f t="shared" si="31"/>
        <v>42</v>
      </c>
      <c r="I488" s="110" t="s">
        <v>717</v>
      </c>
      <c r="J488" s="62"/>
      <c r="K488" s="54" t="str">
        <f t="shared" si="32"/>
        <v>E18.024.S0092</v>
      </c>
      <c r="L488" s="62"/>
      <c r="M488" s="66"/>
    </row>
    <row r="489" spans="1:13" s="53" customFormat="1" hidden="1">
      <c r="A489" s="27" t="s">
        <v>434</v>
      </c>
      <c r="D489" s="62" t="s">
        <v>344</v>
      </c>
      <c r="E489" s="109" t="s">
        <v>1496</v>
      </c>
      <c r="F489" s="54">
        <f t="shared" si="30"/>
        <v>12</v>
      </c>
      <c r="G489" s="109" t="s">
        <v>1526</v>
      </c>
      <c r="H489" s="54">
        <f t="shared" si="31"/>
        <v>37</v>
      </c>
      <c r="I489" s="110" t="s">
        <v>717</v>
      </c>
      <c r="J489" s="62"/>
      <c r="K489" s="54" t="str">
        <f t="shared" si="32"/>
        <v>E18.024.S0093</v>
      </c>
      <c r="L489" s="62"/>
      <c r="M489" s="66"/>
    </row>
    <row r="490" spans="1:13" s="53" customFormat="1" hidden="1">
      <c r="A490" s="27" t="s">
        <v>434</v>
      </c>
      <c r="D490" s="62" t="s">
        <v>345</v>
      </c>
      <c r="E490" s="109" t="s">
        <v>1496</v>
      </c>
      <c r="F490" s="54">
        <f t="shared" si="30"/>
        <v>12</v>
      </c>
      <c r="G490" s="109" t="s">
        <v>1527</v>
      </c>
      <c r="H490" s="54">
        <f t="shared" si="31"/>
        <v>43</v>
      </c>
      <c r="I490" s="110" t="s">
        <v>717</v>
      </c>
      <c r="J490" s="62"/>
      <c r="K490" s="54" t="str">
        <f t="shared" si="32"/>
        <v>E18.024.S0094</v>
      </c>
      <c r="L490" s="62"/>
      <c r="M490" s="66"/>
    </row>
    <row r="491" spans="1:13" s="53" customFormat="1" ht="25.5" hidden="1">
      <c r="A491" s="27" t="s">
        <v>434</v>
      </c>
      <c r="D491" s="62" t="s">
        <v>346</v>
      </c>
      <c r="E491" s="109" t="s">
        <v>1496</v>
      </c>
      <c r="F491" s="54">
        <f t="shared" si="30"/>
        <v>12</v>
      </c>
      <c r="G491" s="109" t="s">
        <v>1528</v>
      </c>
      <c r="H491" s="54">
        <f t="shared" si="31"/>
        <v>50</v>
      </c>
      <c r="I491" s="110" t="s">
        <v>717</v>
      </c>
      <c r="J491" s="62"/>
      <c r="K491" s="54" t="str">
        <f t="shared" si="32"/>
        <v>E18.024.S0095</v>
      </c>
      <c r="L491" s="62"/>
      <c r="M491" s="66"/>
    </row>
    <row r="492" spans="1:13" s="53" customFormat="1" hidden="1">
      <c r="A492" s="27" t="s">
        <v>434</v>
      </c>
      <c r="D492" s="62" t="s">
        <v>347</v>
      </c>
      <c r="E492" s="109" t="s">
        <v>1496</v>
      </c>
      <c r="F492" s="54">
        <f t="shared" si="30"/>
        <v>12</v>
      </c>
      <c r="G492" s="109" t="s">
        <v>1529</v>
      </c>
      <c r="H492" s="54">
        <f t="shared" si="31"/>
        <v>40</v>
      </c>
      <c r="I492" s="110" t="s">
        <v>717</v>
      </c>
      <c r="J492" s="62"/>
      <c r="K492" s="54" t="str">
        <f t="shared" si="32"/>
        <v>E18.024.S0096</v>
      </c>
      <c r="L492" s="62"/>
      <c r="M492" s="66"/>
    </row>
    <row r="493" spans="1:13" s="53" customFormat="1" hidden="1">
      <c r="A493" s="27" t="s">
        <v>434</v>
      </c>
      <c r="D493" s="62" t="s">
        <v>348</v>
      </c>
      <c r="E493" s="109" t="s">
        <v>1496</v>
      </c>
      <c r="F493" s="54">
        <f t="shared" si="30"/>
        <v>12</v>
      </c>
      <c r="G493" s="109" t="s">
        <v>1530</v>
      </c>
      <c r="H493" s="54">
        <f t="shared" si="31"/>
        <v>39</v>
      </c>
      <c r="I493" s="110" t="s">
        <v>717</v>
      </c>
      <c r="J493" s="62"/>
      <c r="K493" s="54" t="str">
        <f t="shared" si="32"/>
        <v>E18.024.S0097</v>
      </c>
      <c r="L493" s="62"/>
      <c r="M493" s="66"/>
    </row>
    <row r="494" spans="1:13" s="53" customFormat="1" hidden="1">
      <c r="A494" s="27" t="s">
        <v>434</v>
      </c>
      <c r="D494" s="62" t="s">
        <v>407</v>
      </c>
      <c r="E494" s="109" t="s">
        <v>1531</v>
      </c>
      <c r="F494" s="54">
        <f t="shared" si="30"/>
        <v>12</v>
      </c>
      <c r="G494" s="109" t="s">
        <v>1531</v>
      </c>
      <c r="H494" s="54">
        <f t="shared" si="31"/>
        <v>12</v>
      </c>
      <c r="I494" s="110" t="s">
        <v>630</v>
      </c>
      <c r="J494" s="62"/>
      <c r="K494" s="54" t="str">
        <f t="shared" si="32"/>
        <v>E18.024.S0098</v>
      </c>
      <c r="L494" s="62"/>
      <c r="M494" s="66"/>
    </row>
    <row r="495" spans="1:13" s="53" customFormat="1" hidden="1">
      <c r="A495" s="27" t="s">
        <v>434</v>
      </c>
      <c r="D495" s="62" t="s">
        <v>1532</v>
      </c>
      <c r="E495" s="109" t="s">
        <v>1489</v>
      </c>
      <c r="F495" s="54">
        <f t="shared" si="30"/>
        <v>9</v>
      </c>
      <c r="G495" s="109" t="s">
        <v>1489</v>
      </c>
      <c r="H495" s="54">
        <f t="shared" si="31"/>
        <v>9</v>
      </c>
      <c r="I495" s="110" t="s">
        <v>630</v>
      </c>
      <c r="J495" s="62"/>
      <c r="K495" s="54" t="str">
        <f t="shared" si="32"/>
        <v>E18.024.S0099</v>
      </c>
      <c r="L495" s="62"/>
      <c r="M495" s="66"/>
    </row>
    <row r="496" spans="1:13" s="53" customFormat="1" hidden="1">
      <c r="A496" s="27" t="s">
        <v>434</v>
      </c>
      <c r="D496" s="62" t="s">
        <v>349</v>
      </c>
      <c r="E496" s="109" t="s">
        <v>1533</v>
      </c>
      <c r="F496" s="54">
        <f t="shared" si="30"/>
        <v>20</v>
      </c>
      <c r="G496" s="109" t="s">
        <v>1534</v>
      </c>
      <c r="H496" s="54">
        <f t="shared" si="31"/>
        <v>34</v>
      </c>
      <c r="I496" s="110" t="s">
        <v>630</v>
      </c>
      <c r="J496" s="62"/>
      <c r="K496" s="54" t="str">
        <f t="shared" si="32"/>
        <v>E18.024.S0100</v>
      </c>
      <c r="L496" s="62"/>
      <c r="M496" s="66"/>
    </row>
    <row r="497" spans="1:13" s="53" customFormat="1" hidden="1">
      <c r="A497" s="27" t="s">
        <v>434</v>
      </c>
      <c r="D497" s="62" t="s">
        <v>350</v>
      </c>
      <c r="E497" s="109" t="s">
        <v>1535</v>
      </c>
      <c r="F497" s="54">
        <f t="shared" si="30"/>
        <v>20</v>
      </c>
      <c r="G497" s="109" t="s">
        <v>1536</v>
      </c>
      <c r="H497" s="54">
        <f t="shared" si="31"/>
        <v>35</v>
      </c>
      <c r="I497" s="110" t="s">
        <v>630</v>
      </c>
      <c r="J497" s="62"/>
      <c r="K497" s="54" t="str">
        <f t="shared" si="32"/>
        <v>E18.024.S0101</v>
      </c>
      <c r="L497" s="62"/>
      <c r="M497" s="66"/>
    </row>
    <row r="498" spans="1:13" s="53" customFormat="1" hidden="1">
      <c r="A498" s="27" t="s">
        <v>434</v>
      </c>
      <c r="D498" s="62" t="s">
        <v>178</v>
      </c>
      <c r="E498" s="109" t="s">
        <v>1537</v>
      </c>
      <c r="F498" s="54">
        <f t="shared" si="30"/>
        <v>14</v>
      </c>
      <c r="G498" s="109" t="s">
        <v>1537</v>
      </c>
      <c r="H498" s="54">
        <f t="shared" si="31"/>
        <v>14</v>
      </c>
      <c r="I498" s="110" t="s">
        <v>630</v>
      </c>
      <c r="J498" s="62"/>
      <c r="K498" s="54" t="str">
        <f t="shared" si="32"/>
        <v>E18.024.S0102</v>
      </c>
      <c r="L498" s="62"/>
      <c r="M498" s="66"/>
    </row>
    <row r="499" spans="1:13" s="53" customFormat="1" hidden="1">
      <c r="A499" s="27" t="s">
        <v>434</v>
      </c>
      <c r="D499" s="62" t="s">
        <v>406</v>
      </c>
      <c r="E499" s="109" t="s">
        <v>1538</v>
      </c>
      <c r="F499" s="54">
        <f t="shared" si="30"/>
        <v>12</v>
      </c>
      <c r="G499" s="109" t="s">
        <v>1538</v>
      </c>
      <c r="H499" s="54">
        <f t="shared" si="31"/>
        <v>12</v>
      </c>
      <c r="I499" s="110" t="s">
        <v>630</v>
      </c>
      <c r="J499" s="62"/>
      <c r="K499" s="54" t="str">
        <f t="shared" si="32"/>
        <v>E18.024.S0103</v>
      </c>
      <c r="L499" s="62"/>
      <c r="M499" s="66"/>
    </row>
    <row r="500" spans="1:13" s="53" customFormat="1" hidden="1">
      <c r="A500" s="27" t="s">
        <v>434</v>
      </c>
      <c r="D500" s="62" t="s">
        <v>401</v>
      </c>
      <c r="E500" s="109" t="s">
        <v>1539</v>
      </c>
      <c r="F500" s="54">
        <f t="shared" si="30"/>
        <v>11</v>
      </c>
      <c r="G500" s="109" t="s">
        <v>1539</v>
      </c>
      <c r="H500" s="54">
        <f t="shared" si="31"/>
        <v>11</v>
      </c>
      <c r="I500" s="110" t="s">
        <v>630</v>
      </c>
      <c r="J500" s="62"/>
      <c r="K500" s="54" t="str">
        <f t="shared" si="32"/>
        <v>E18.024.S0104</v>
      </c>
      <c r="L500" s="62"/>
      <c r="M500" s="66"/>
    </row>
    <row r="501" spans="1:13" s="53" customFormat="1" hidden="1">
      <c r="A501" s="27" t="s">
        <v>434</v>
      </c>
      <c r="D501" s="62" t="s">
        <v>167</v>
      </c>
      <c r="E501" s="109" t="s">
        <v>1540</v>
      </c>
      <c r="F501" s="54">
        <f t="shared" si="30"/>
        <v>19</v>
      </c>
      <c r="G501" s="109" t="s">
        <v>1540</v>
      </c>
      <c r="H501" s="54">
        <f t="shared" si="31"/>
        <v>19</v>
      </c>
      <c r="I501" s="110" t="s">
        <v>630</v>
      </c>
      <c r="J501" s="62"/>
      <c r="K501" s="54" t="str">
        <f t="shared" si="32"/>
        <v>E18.024.S0105</v>
      </c>
      <c r="L501" s="62"/>
      <c r="M501" s="66"/>
    </row>
    <row r="502" spans="1:13" s="53" customFormat="1" ht="25.5" hidden="1">
      <c r="A502" s="27" t="s">
        <v>434</v>
      </c>
      <c r="D502" s="62" t="s">
        <v>351</v>
      </c>
      <c r="E502" s="109" t="s">
        <v>1496</v>
      </c>
      <c r="F502" s="54">
        <f t="shared" si="30"/>
        <v>12</v>
      </c>
      <c r="G502" s="109" t="s">
        <v>1541</v>
      </c>
      <c r="H502" s="54">
        <f t="shared" si="31"/>
        <v>48</v>
      </c>
      <c r="I502" s="110" t="s">
        <v>717</v>
      </c>
      <c r="J502" s="62"/>
      <c r="K502" s="54" t="str">
        <f t="shared" si="32"/>
        <v>E18.024.S0106</v>
      </c>
      <c r="L502" s="62"/>
      <c r="M502" s="66"/>
    </row>
    <row r="503" spans="1:13" s="53" customFormat="1" ht="25.5" hidden="1">
      <c r="A503" s="27" t="s">
        <v>434</v>
      </c>
      <c r="D503" s="62" t="s">
        <v>352</v>
      </c>
      <c r="E503" s="109" t="s">
        <v>1496</v>
      </c>
      <c r="F503" s="54">
        <f t="shared" si="30"/>
        <v>12</v>
      </c>
      <c r="G503" s="109" t="s">
        <v>1542</v>
      </c>
      <c r="H503" s="54">
        <f t="shared" si="31"/>
        <v>48</v>
      </c>
      <c r="I503" s="110" t="s">
        <v>717</v>
      </c>
      <c r="J503" s="62"/>
      <c r="K503" s="54" t="str">
        <f t="shared" si="32"/>
        <v>E18.024.S0107</v>
      </c>
      <c r="L503" s="62"/>
      <c r="M503" s="66"/>
    </row>
    <row r="504" spans="1:13" s="53" customFormat="1" hidden="1">
      <c r="A504" s="27" t="s">
        <v>434</v>
      </c>
      <c r="D504" s="62" t="s">
        <v>353</v>
      </c>
      <c r="E504" s="109" t="s">
        <v>1543</v>
      </c>
      <c r="F504" s="54">
        <f t="shared" si="30"/>
        <v>12</v>
      </c>
      <c r="G504" s="109" t="s">
        <v>1544</v>
      </c>
      <c r="H504" s="54">
        <f t="shared" si="31"/>
        <v>29</v>
      </c>
      <c r="I504" s="110" t="s">
        <v>717</v>
      </c>
      <c r="J504" s="62"/>
      <c r="K504" s="54" t="str">
        <f t="shared" si="32"/>
        <v>E18.024.S0108</v>
      </c>
      <c r="L504" s="62"/>
      <c r="M504" s="111">
        <v>43132</v>
      </c>
    </row>
    <row r="505" spans="1:13" s="53" customFormat="1" hidden="1">
      <c r="A505" s="27" t="s">
        <v>434</v>
      </c>
      <c r="D505" s="62" t="s">
        <v>354</v>
      </c>
      <c r="E505" s="109" t="s">
        <v>1543</v>
      </c>
      <c r="F505" s="54">
        <f t="shared" si="30"/>
        <v>12</v>
      </c>
      <c r="G505" s="109" t="s">
        <v>1545</v>
      </c>
      <c r="H505" s="54">
        <f t="shared" si="31"/>
        <v>29</v>
      </c>
      <c r="I505" s="110" t="s">
        <v>717</v>
      </c>
      <c r="J505" s="62"/>
      <c r="K505" s="54" t="str">
        <f t="shared" si="32"/>
        <v>E18.024.S0109</v>
      </c>
      <c r="L505" s="62"/>
      <c r="M505" s="111">
        <v>43132</v>
      </c>
    </row>
    <row r="506" spans="1:13" s="53" customFormat="1" hidden="1">
      <c r="A506" s="27" t="s">
        <v>434</v>
      </c>
      <c r="D506" s="62" t="s">
        <v>355</v>
      </c>
      <c r="E506" s="109" t="s">
        <v>1543</v>
      </c>
      <c r="F506" s="54">
        <f t="shared" si="30"/>
        <v>12</v>
      </c>
      <c r="G506" s="109" t="s">
        <v>1546</v>
      </c>
      <c r="H506" s="54">
        <f t="shared" si="31"/>
        <v>29</v>
      </c>
      <c r="I506" s="110" t="s">
        <v>717</v>
      </c>
      <c r="J506" s="62"/>
      <c r="K506" s="54" t="str">
        <f t="shared" si="32"/>
        <v>E18.024.S0110</v>
      </c>
      <c r="L506" s="62"/>
      <c r="M506" s="111">
        <v>43132</v>
      </c>
    </row>
    <row r="507" spans="1:13" s="53" customFormat="1" hidden="1">
      <c r="A507" s="27" t="s">
        <v>434</v>
      </c>
      <c r="D507" s="62" t="s">
        <v>168</v>
      </c>
      <c r="E507" s="109" t="s">
        <v>1547</v>
      </c>
      <c r="F507" s="54">
        <f t="shared" si="30"/>
        <v>8</v>
      </c>
      <c r="G507" s="109" t="s">
        <v>1548</v>
      </c>
      <c r="H507" s="54">
        <f t="shared" si="31"/>
        <v>17</v>
      </c>
      <c r="I507" s="110" t="s">
        <v>630</v>
      </c>
      <c r="J507" s="62"/>
      <c r="K507" s="54" t="str">
        <f t="shared" si="32"/>
        <v>E18.024.S0111</v>
      </c>
      <c r="L507" s="62"/>
      <c r="M507" s="111">
        <v>43132</v>
      </c>
    </row>
    <row r="508" spans="1:13" s="53" customFormat="1" hidden="1">
      <c r="A508" s="27" t="s">
        <v>434</v>
      </c>
      <c r="D508" s="62" t="s">
        <v>234</v>
      </c>
      <c r="E508" s="109" t="s">
        <v>1549</v>
      </c>
      <c r="F508" s="54">
        <f t="shared" si="30"/>
        <v>11</v>
      </c>
      <c r="G508" s="109" t="s">
        <v>1550</v>
      </c>
      <c r="H508" s="54">
        <f t="shared" si="31"/>
        <v>20</v>
      </c>
      <c r="I508" s="110" t="s">
        <v>737</v>
      </c>
      <c r="J508" s="62"/>
      <c r="K508" s="54" t="str">
        <f t="shared" si="32"/>
        <v>E18.024.S0112</v>
      </c>
      <c r="L508" s="62"/>
      <c r="M508" s="111">
        <v>43132</v>
      </c>
    </row>
    <row r="509" spans="1:13" s="53" customFormat="1" hidden="1">
      <c r="A509" s="27" t="s">
        <v>434</v>
      </c>
      <c r="D509" s="62" t="s">
        <v>169</v>
      </c>
      <c r="E509" s="109" t="s">
        <v>1551</v>
      </c>
      <c r="F509" s="54">
        <f>+LEN(E509)</f>
        <v>10</v>
      </c>
      <c r="G509" s="109" t="s">
        <v>1552</v>
      </c>
      <c r="H509" s="54">
        <f t="shared" si="31"/>
        <v>19</v>
      </c>
      <c r="I509" s="110" t="s">
        <v>737</v>
      </c>
      <c r="J509" s="62"/>
      <c r="K509" s="54" t="str">
        <f t="shared" si="32"/>
        <v>E18.024.S0113</v>
      </c>
      <c r="L509" s="62"/>
      <c r="M509" s="111">
        <v>43132</v>
      </c>
    </row>
    <row r="510" spans="1:13" s="53" customFormat="1" hidden="1">
      <c r="A510" s="27" t="s">
        <v>434</v>
      </c>
      <c r="D510" s="62" t="s">
        <v>408</v>
      </c>
      <c r="E510" s="109" t="s">
        <v>1553</v>
      </c>
      <c r="F510" s="54">
        <f t="shared" ref="F510:F553" si="33">+LEN(E510)</f>
        <v>11</v>
      </c>
      <c r="G510" s="109" t="s">
        <v>1554</v>
      </c>
      <c r="H510" s="54">
        <f t="shared" si="31"/>
        <v>20</v>
      </c>
      <c r="I510" s="110" t="s">
        <v>1555</v>
      </c>
      <c r="J510" s="62"/>
      <c r="K510" s="54" t="str">
        <f t="shared" si="32"/>
        <v>E18.024.S0114</v>
      </c>
      <c r="L510" s="62"/>
      <c r="M510" s="111">
        <v>43132</v>
      </c>
    </row>
    <row r="511" spans="1:13" s="53" customFormat="1" hidden="1">
      <c r="A511" s="27" t="s">
        <v>434</v>
      </c>
      <c r="D511" s="62" t="s">
        <v>356</v>
      </c>
      <c r="E511" s="109" t="s">
        <v>1556</v>
      </c>
      <c r="F511" s="54">
        <f t="shared" si="33"/>
        <v>9</v>
      </c>
      <c r="G511" s="109" t="s">
        <v>1557</v>
      </c>
      <c r="H511" s="54">
        <f t="shared" si="31"/>
        <v>18</v>
      </c>
      <c r="I511" s="110" t="s">
        <v>717</v>
      </c>
      <c r="J511" s="62"/>
      <c r="K511" s="54" t="str">
        <f t="shared" si="32"/>
        <v>E18.024.S0115</v>
      </c>
      <c r="L511" s="62"/>
      <c r="M511" s="111">
        <v>43132</v>
      </c>
    </row>
    <row r="512" spans="1:13" s="53" customFormat="1" hidden="1">
      <c r="A512" s="27" t="s">
        <v>434</v>
      </c>
      <c r="D512" s="62" t="s">
        <v>179</v>
      </c>
      <c r="E512" s="109" t="s">
        <v>1558</v>
      </c>
      <c r="F512" s="54">
        <f t="shared" si="33"/>
        <v>11</v>
      </c>
      <c r="G512" s="109" t="s">
        <v>1559</v>
      </c>
      <c r="H512" s="54">
        <f t="shared" si="31"/>
        <v>20</v>
      </c>
      <c r="I512" s="110" t="s">
        <v>669</v>
      </c>
      <c r="J512" s="62"/>
      <c r="K512" s="54" t="str">
        <f t="shared" si="32"/>
        <v>E18.024.S0116</v>
      </c>
      <c r="L512" s="62"/>
      <c r="M512" s="111">
        <v>43132</v>
      </c>
    </row>
    <row r="513" spans="1:13" s="53" customFormat="1" ht="25.5" hidden="1">
      <c r="A513" s="27" t="s">
        <v>434</v>
      </c>
      <c r="D513" s="62" t="s">
        <v>357</v>
      </c>
      <c r="E513" s="109" t="s">
        <v>1560</v>
      </c>
      <c r="F513" s="54">
        <f t="shared" si="33"/>
        <v>20</v>
      </c>
      <c r="G513" s="109" t="s">
        <v>1561</v>
      </c>
      <c r="H513" s="54">
        <f t="shared" si="31"/>
        <v>39</v>
      </c>
      <c r="I513" s="110" t="s">
        <v>1444</v>
      </c>
      <c r="J513" s="62"/>
      <c r="K513" s="54" t="str">
        <f t="shared" si="32"/>
        <v>E18.024.S0117</v>
      </c>
      <c r="L513" s="62" t="s">
        <v>594</v>
      </c>
      <c r="M513" s="111">
        <v>43132</v>
      </c>
    </row>
    <row r="514" spans="1:13" s="53" customFormat="1" hidden="1">
      <c r="A514" s="27" t="s">
        <v>434</v>
      </c>
      <c r="D514" s="62" t="s">
        <v>358</v>
      </c>
      <c r="E514" s="109" t="s">
        <v>1562</v>
      </c>
      <c r="F514" s="54">
        <f t="shared" si="33"/>
        <v>19</v>
      </c>
      <c r="G514" s="109" t="s">
        <v>1563</v>
      </c>
      <c r="H514" s="54">
        <f t="shared" si="31"/>
        <v>21</v>
      </c>
      <c r="I514" s="110" t="s">
        <v>717</v>
      </c>
      <c r="J514" s="62"/>
      <c r="K514" s="54" t="str">
        <f t="shared" si="32"/>
        <v>E18.024.S0118</v>
      </c>
      <c r="L514" s="62" t="s">
        <v>594</v>
      </c>
      <c r="M514" s="111">
        <v>43132</v>
      </c>
    </row>
    <row r="515" spans="1:13" s="53" customFormat="1" hidden="1">
      <c r="A515" s="27" t="s">
        <v>434</v>
      </c>
      <c r="D515" s="62" t="s">
        <v>359</v>
      </c>
      <c r="E515" s="109" t="s">
        <v>1564</v>
      </c>
      <c r="F515" s="54">
        <f t="shared" si="33"/>
        <v>20</v>
      </c>
      <c r="G515" s="109" t="s">
        <v>1565</v>
      </c>
      <c r="H515" s="54">
        <f t="shared" si="31"/>
        <v>27</v>
      </c>
      <c r="I515" s="110" t="s">
        <v>717</v>
      </c>
      <c r="J515" s="62"/>
      <c r="K515" s="54" t="str">
        <f t="shared" si="32"/>
        <v>E18.024.S0119</v>
      </c>
      <c r="L515" s="62" t="s">
        <v>594</v>
      </c>
      <c r="M515" s="111">
        <v>43132</v>
      </c>
    </row>
    <row r="516" spans="1:13" s="53" customFormat="1" hidden="1">
      <c r="A516" s="27" t="s">
        <v>434</v>
      </c>
      <c r="D516" s="62" t="s">
        <v>235</v>
      </c>
      <c r="E516" s="109" t="s">
        <v>1566</v>
      </c>
      <c r="F516" s="54">
        <f t="shared" si="33"/>
        <v>16</v>
      </c>
      <c r="G516" s="109" t="s">
        <v>1567</v>
      </c>
      <c r="H516" s="54">
        <f t="shared" si="31"/>
        <v>26</v>
      </c>
      <c r="I516" s="110" t="s">
        <v>717</v>
      </c>
      <c r="J516" s="62"/>
      <c r="K516" s="54" t="str">
        <f t="shared" si="32"/>
        <v>E18.024.S0120</v>
      </c>
      <c r="L516" s="62" t="s">
        <v>594</v>
      </c>
      <c r="M516" s="111">
        <v>43132</v>
      </c>
    </row>
    <row r="517" spans="1:13" s="53" customFormat="1" hidden="1">
      <c r="A517" s="27" t="s">
        <v>434</v>
      </c>
      <c r="D517" s="62" t="s">
        <v>360</v>
      </c>
      <c r="E517" s="109" t="s">
        <v>1533</v>
      </c>
      <c r="F517" s="54">
        <f t="shared" si="33"/>
        <v>20</v>
      </c>
      <c r="G517" s="109" t="s">
        <v>1568</v>
      </c>
      <c r="H517" s="54">
        <f t="shared" si="31"/>
        <v>31</v>
      </c>
      <c r="I517" s="110" t="s">
        <v>630</v>
      </c>
      <c r="J517" s="62"/>
      <c r="K517" s="54" t="str">
        <f t="shared" si="32"/>
        <v>E18.024.S0121</v>
      </c>
      <c r="L517" s="62"/>
      <c r="M517" s="111">
        <v>43132</v>
      </c>
    </row>
    <row r="518" spans="1:13" s="53" customFormat="1" hidden="1">
      <c r="A518" s="27" t="s">
        <v>434</v>
      </c>
      <c r="D518" s="62" t="s">
        <v>361</v>
      </c>
      <c r="E518" s="109" t="s">
        <v>1533</v>
      </c>
      <c r="F518" s="54">
        <f t="shared" si="33"/>
        <v>20</v>
      </c>
      <c r="G518" s="109" t="s">
        <v>1569</v>
      </c>
      <c r="H518" s="54">
        <f t="shared" si="31"/>
        <v>32</v>
      </c>
      <c r="I518" s="110" t="s">
        <v>630</v>
      </c>
      <c r="J518" s="62"/>
      <c r="K518" s="54" t="str">
        <f t="shared" si="32"/>
        <v>E18.024.S0122</v>
      </c>
      <c r="L518" s="62"/>
      <c r="M518" s="111">
        <v>43132</v>
      </c>
    </row>
    <row r="519" spans="1:13" s="53" customFormat="1" hidden="1">
      <c r="A519" s="27" t="s">
        <v>434</v>
      </c>
      <c r="D519" s="62" t="s">
        <v>362</v>
      </c>
      <c r="E519" s="109" t="s">
        <v>1533</v>
      </c>
      <c r="F519" s="54">
        <f t="shared" si="33"/>
        <v>20</v>
      </c>
      <c r="G519" s="109" t="s">
        <v>1570</v>
      </c>
      <c r="H519" s="54">
        <f t="shared" si="31"/>
        <v>32</v>
      </c>
      <c r="I519" s="110" t="s">
        <v>630</v>
      </c>
      <c r="J519" s="62"/>
      <c r="K519" s="54" t="str">
        <f t="shared" si="32"/>
        <v>E18.024.S0123</v>
      </c>
      <c r="L519" s="62"/>
      <c r="M519" s="111">
        <v>43132</v>
      </c>
    </row>
    <row r="520" spans="1:13" s="53" customFormat="1" ht="25.5" hidden="1">
      <c r="A520" s="27" t="s">
        <v>434</v>
      </c>
      <c r="D520" s="62" t="s">
        <v>363</v>
      </c>
      <c r="E520" s="109" t="s">
        <v>1533</v>
      </c>
      <c r="F520" s="54">
        <f t="shared" si="33"/>
        <v>20</v>
      </c>
      <c r="G520" s="109" t="s">
        <v>1571</v>
      </c>
      <c r="H520" s="54">
        <f t="shared" si="31"/>
        <v>39</v>
      </c>
      <c r="I520" s="110" t="s">
        <v>630</v>
      </c>
      <c r="J520" s="62"/>
      <c r="K520" s="54" t="str">
        <f t="shared" si="32"/>
        <v>E18.024.S0124</v>
      </c>
      <c r="L520" s="62"/>
      <c r="M520" s="111">
        <v>43132</v>
      </c>
    </row>
    <row r="521" spans="1:13" s="53" customFormat="1" hidden="1">
      <c r="A521" s="27" t="s">
        <v>434</v>
      </c>
      <c r="D521" s="62" t="s">
        <v>364</v>
      </c>
      <c r="E521" s="109" t="s">
        <v>1533</v>
      </c>
      <c r="F521" s="54">
        <f t="shared" si="33"/>
        <v>20</v>
      </c>
      <c r="G521" s="109" t="s">
        <v>1572</v>
      </c>
      <c r="H521" s="54">
        <f t="shared" si="31"/>
        <v>30</v>
      </c>
      <c r="I521" s="110" t="s">
        <v>630</v>
      </c>
      <c r="J521" s="62"/>
      <c r="K521" s="54" t="str">
        <f t="shared" si="32"/>
        <v>E18.024.S0125</v>
      </c>
      <c r="L521" s="62"/>
      <c r="M521" s="111">
        <v>43132</v>
      </c>
    </row>
    <row r="522" spans="1:13" s="53" customFormat="1" hidden="1">
      <c r="A522" s="27" t="s">
        <v>434</v>
      </c>
      <c r="D522" s="62" t="s">
        <v>365</v>
      </c>
      <c r="E522" s="109" t="s">
        <v>1533</v>
      </c>
      <c r="F522" s="54">
        <f t="shared" si="33"/>
        <v>20</v>
      </c>
      <c r="G522" s="109" t="s">
        <v>1573</v>
      </c>
      <c r="H522" s="54">
        <f t="shared" si="31"/>
        <v>27</v>
      </c>
      <c r="I522" s="110" t="s">
        <v>630</v>
      </c>
      <c r="J522" s="62"/>
      <c r="K522" s="54" t="str">
        <f t="shared" si="32"/>
        <v>E18.024.S0126</v>
      </c>
      <c r="L522" s="62"/>
      <c r="M522" s="111">
        <v>43132</v>
      </c>
    </row>
    <row r="523" spans="1:13" s="53" customFormat="1" hidden="1">
      <c r="A523" s="27" t="s">
        <v>434</v>
      </c>
      <c r="D523" s="62" t="s">
        <v>366</v>
      </c>
      <c r="E523" s="109" t="s">
        <v>1533</v>
      </c>
      <c r="F523" s="54">
        <f t="shared" si="33"/>
        <v>20</v>
      </c>
      <c r="G523" s="109" t="s">
        <v>1574</v>
      </c>
      <c r="H523" s="54">
        <f t="shared" si="31"/>
        <v>32</v>
      </c>
      <c r="I523" s="110" t="s">
        <v>630</v>
      </c>
      <c r="J523" s="62"/>
      <c r="K523" s="54" t="str">
        <f t="shared" si="32"/>
        <v>E18.024.S0127</v>
      </c>
      <c r="L523" s="62"/>
      <c r="M523" s="111">
        <v>43132</v>
      </c>
    </row>
    <row r="524" spans="1:13" s="53" customFormat="1" hidden="1">
      <c r="A524" s="27" t="s">
        <v>434</v>
      </c>
      <c r="D524" s="62" t="s">
        <v>367</v>
      </c>
      <c r="E524" s="109" t="s">
        <v>1533</v>
      </c>
      <c r="F524" s="54">
        <f t="shared" si="33"/>
        <v>20</v>
      </c>
      <c r="G524" s="109" t="s">
        <v>1575</v>
      </c>
      <c r="H524" s="54">
        <f t="shared" si="31"/>
        <v>31</v>
      </c>
      <c r="I524" s="110" t="s">
        <v>630</v>
      </c>
      <c r="J524" s="62"/>
      <c r="K524" s="54" t="str">
        <f t="shared" si="32"/>
        <v>E18.024.S0128</v>
      </c>
      <c r="L524" s="62"/>
      <c r="M524" s="111">
        <v>43132</v>
      </c>
    </row>
    <row r="525" spans="1:13" s="53" customFormat="1" hidden="1">
      <c r="A525" s="27" t="s">
        <v>434</v>
      </c>
      <c r="D525" s="62" t="s">
        <v>368</v>
      </c>
      <c r="E525" s="109" t="s">
        <v>1533</v>
      </c>
      <c r="F525" s="54">
        <f t="shared" si="33"/>
        <v>20</v>
      </c>
      <c r="G525" s="109" t="s">
        <v>1576</v>
      </c>
      <c r="H525" s="54">
        <f t="shared" ref="H525:H562" si="34">+LEN(G525)</f>
        <v>37</v>
      </c>
      <c r="I525" s="110" t="s">
        <v>630</v>
      </c>
      <c r="J525" s="62"/>
      <c r="K525" s="54" t="str">
        <f t="shared" ref="K525:K562" si="35">+CONCATENATE($P$67,$P$68,D525)</f>
        <v>E18.024.S0129</v>
      </c>
      <c r="L525" s="62"/>
      <c r="M525" s="111">
        <v>43132</v>
      </c>
    </row>
    <row r="526" spans="1:13" s="53" customFormat="1" hidden="1">
      <c r="A526" s="27" t="s">
        <v>434</v>
      </c>
      <c r="D526" s="62" t="s">
        <v>369</v>
      </c>
      <c r="E526" s="109" t="s">
        <v>1533</v>
      </c>
      <c r="F526" s="54">
        <f t="shared" si="33"/>
        <v>20</v>
      </c>
      <c r="G526" s="109" t="s">
        <v>1577</v>
      </c>
      <c r="H526" s="54">
        <f t="shared" si="34"/>
        <v>36</v>
      </c>
      <c r="I526" s="110" t="s">
        <v>630</v>
      </c>
      <c r="J526" s="62"/>
      <c r="K526" s="54" t="str">
        <f t="shared" si="35"/>
        <v>E18.024.S0130</v>
      </c>
      <c r="L526" s="62"/>
      <c r="M526" s="111">
        <v>43132</v>
      </c>
    </row>
    <row r="527" spans="1:13" s="53" customFormat="1" hidden="1">
      <c r="A527" s="27" t="s">
        <v>434</v>
      </c>
      <c r="D527" s="62" t="s">
        <v>370</v>
      </c>
      <c r="E527" s="109" t="s">
        <v>1533</v>
      </c>
      <c r="F527" s="54">
        <f t="shared" si="33"/>
        <v>20</v>
      </c>
      <c r="G527" s="109" t="s">
        <v>1578</v>
      </c>
      <c r="H527" s="54">
        <f t="shared" si="34"/>
        <v>28</v>
      </c>
      <c r="I527" s="110" t="s">
        <v>630</v>
      </c>
      <c r="J527" s="62"/>
      <c r="K527" s="54" t="str">
        <f t="shared" si="35"/>
        <v>E18.024.S0131</v>
      </c>
      <c r="L527" s="62"/>
      <c r="M527" s="111">
        <v>43132</v>
      </c>
    </row>
    <row r="528" spans="1:13" s="53" customFormat="1" hidden="1">
      <c r="A528" s="27" t="s">
        <v>434</v>
      </c>
      <c r="D528" s="62" t="s">
        <v>371</v>
      </c>
      <c r="E528" s="109" t="s">
        <v>1579</v>
      </c>
      <c r="F528" s="54">
        <f t="shared" si="33"/>
        <v>20</v>
      </c>
      <c r="G528" s="109" t="s">
        <v>1580</v>
      </c>
      <c r="H528" s="54">
        <f t="shared" si="34"/>
        <v>32</v>
      </c>
      <c r="I528" s="110" t="s">
        <v>630</v>
      </c>
      <c r="J528" s="62"/>
      <c r="K528" s="54" t="str">
        <f t="shared" si="35"/>
        <v>E18.024.S0132</v>
      </c>
      <c r="L528" s="62"/>
      <c r="M528" s="111">
        <v>43132</v>
      </c>
    </row>
    <row r="529" spans="1:13" s="53" customFormat="1" hidden="1">
      <c r="A529" s="27" t="s">
        <v>434</v>
      </c>
      <c r="D529" s="62" t="s">
        <v>372</v>
      </c>
      <c r="E529" s="109" t="s">
        <v>1579</v>
      </c>
      <c r="F529" s="54">
        <f t="shared" si="33"/>
        <v>20</v>
      </c>
      <c r="G529" s="109" t="s">
        <v>1581</v>
      </c>
      <c r="H529" s="54">
        <f t="shared" si="34"/>
        <v>29</v>
      </c>
      <c r="I529" s="110" t="s">
        <v>630</v>
      </c>
      <c r="J529" s="62"/>
      <c r="K529" s="54" t="str">
        <f t="shared" si="35"/>
        <v>E18.024.S0133</v>
      </c>
      <c r="L529" s="62"/>
      <c r="M529" s="111">
        <v>43132</v>
      </c>
    </row>
    <row r="530" spans="1:13" s="53" customFormat="1" hidden="1">
      <c r="A530" s="27" t="s">
        <v>434</v>
      </c>
      <c r="D530" s="62" t="s">
        <v>373</v>
      </c>
      <c r="E530" s="109" t="s">
        <v>1579</v>
      </c>
      <c r="F530" s="54">
        <f t="shared" si="33"/>
        <v>20</v>
      </c>
      <c r="G530" s="109" t="s">
        <v>1582</v>
      </c>
      <c r="H530" s="54">
        <f t="shared" si="34"/>
        <v>35</v>
      </c>
      <c r="I530" s="110" t="s">
        <v>630</v>
      </c>
      <c r="J530" s="62"/>
      <c r="K530" s="54" t="str">
        <f t="shared" si="35"/>
        <v>E18.024.S0134</v>
      </c>
      <c r="L530" s="62"/>
      <c r="M530" s="111">
        <v>43132</v>
      </c>
    </row>
    <row r="531" spans="1:13" s="53" customFormat="1" hidden="1">
      <c r="A531" s="27" t="s">
        <v>434</v>
      </c>
      <c r="D531" s="62" t="s">
        <v>374</v>
      </c>
      <c r="E531" s="109" t="s">
        <v>1579</v>
      </c>
      <c r="F531" s="54">
        <f t="shared" si="33"/>
        <v>20</v>
      </c>
      <c r="G531" s="109" t="s">
        <v>1583</v>
      </c>
      <c r="H531" s="54">
        <f t="shared" si="34"/>
        <v>32</v>
      </c>
      <c r="I531" s="110" t="s">
        <v>630</v>
      </c>
      <c r="J531" s="62"/>
      <c r="K531" s="54" t="str">
        <f t="shared" si="35"/>
        <v>E18.024.S0135</v>
      </c>
      <c r="L531" s="62"/>
      <c r="M531" s="111">
        <v>43132</v>
      </c>
    </row>
    <row r="532" spans="1:13" s="53" customFormat="1" hidden="1">
      <c r="A532" s="27" t="s">
        <v>434</v>
      </c>
      <c r="D532" s="62" t="s">
        <v>375</v>
      </c>
      <c r="E532" s="109" t="s">
        <v>1579</v>
      </c>
      <c r="F532" s="54">
        <f t="shared" si="33"/>
        <v>20</v>
      </c>
      <c r="G532" s="109" t="s">
        <v>1584</v>
      </c>
      <c r="H532" s="54">
        <f t="shared" si="34"/>
        <v>31</v>
      </c>
      <c r="I532" s="110" t="s">
        <v>630</v>
      </c>
      <c r="J532" s="62"/>
      <c r="K532" s="54" t="str">
        <f t="shared" si="35"/>
        <v>E18.024.S0136</v>
      </c>
      <c r="L532" s="62"/>
      <c r="M532" s="111">
        <v>43132</v>
      </c>
    </row>
    <row r="533" spans="1:13" s="53" customFormat="1" hidden="1">
      <c r="A533" s="27" t="s">
        <v>434</v>
      </c>
      <c r="D533" s="62" t="s">
        <v>376</v>
      </c>
      <c r="E533" s="109" t="s">
        <v>1579</v>
      </c>
      <c r="F533" s="54">
        <f t="shared" si="33"/>
        <v>20</v>
      </c>
      <c r="G533" s="109" t="s">
        <v>1585</v>
      </c>
      <c r="H533" s="54">
        <f t="shared" si="34"/>
        <v>33</v>
      </c>
      <c r="I533" s="110" t="s">
        <v>630</v>
      </c>
      <c r="J533" s="62"/>
      <c r="K533" s="54" t="str">
        <f t="shared" si="35"/>
        <v>E18.024.S0137</v>
      </c>
      <c r="L533" s="62"/>
      <c r="M533" s="111">
        <v>43132</v>
      </c>
    </row>
    <row r="534" spans="1:13" s="53" customFormat="1" hidden="1">
      <c r="A534" s="27" t="s">
        <v>434</v>
      </c>
      <c r="D534" s="62" t="s">
        <v>377</v>
      </c>
      <c r="E534" s="109" t="s">
        <v>1579</v>
      </c>
      <c r="F534" s="54">
        <f t="shared" si="33"/>
        <v>20</v>
      </c>
      <c r="G534" s="109" t="s">
        <v>1586</v>
      </c>
      <c r="H534" s="54">
        <f t="shared" si="34"/>
        <v>29</v>
      </c>
      <c r="I534" s="110" t="s">
        <v>630</v>
      </c>
      <c r="J534" s="62"/>
      <c r="K534" s="54" t="str">
        <f t="shared" si="35"/>
        <v>E18.024.S0138</v>
      </c>
      <c r="L534" s="62"/>
      <c r="M534" s="111">
        <v>43132</v>
      </c>
    </row>
    <row r="535" spans="1:13" s="53" customFormat="1" hidden="1">
      <c r="A535" s="27" t="s">
        <v>434</v>
      </c>
      <c r="D535" s="62" t="s">
        <v>378</v>
      </c>
      <c r="E535" s="109" t="s">
        <v>1579</v>
      </c>
      <c r="F535" s="54">
        <f t="shared" si="33"/>
        <v>20</v>
      </c>
      <c r="G535" s="109" t="s">
        <v>1587</v>
      </c>
      <c r="H535" s="54">
        <f t="shared" si="34"/>
        <v>28</v>
      </c>
      <c r="I535" s="110" t="s">
        <v>630</v>
      </c>
      <c r="J535" s="62"/>
      <c r="K535" s="54" t="str">
        <f t="shared" si="35"/>
        <v>E18.024.S0139</v>
      </c>
      <c r="L535" s="62"/>
      <c r="M535" s="111">
        <v>43132</v>
      </c>
    </row>
    <row r="536" spans="1:13" s="53" customFormat="1" hidden="1">
      <c r="A536" s="27" t="s">
        <v>434</v>
      </c>
      <c r="D536" s="62" t="s">
        <v>379</v>
      </c>
      <c r="E536" s="109" t="s">
        <v>1579</v>
      </c>
      <c r="F536" s="54">
        <f t="shared" si="33"/>
        <v>20</v>
      </c>
      <c r="G536" s="109" t="s">
        <v>1588</v>
      </c>
      <c r="H536" s="54">
        <f t="shared" si="34"/>
        <v>38</v>
      </c>
      <c r="I536" s="110" t="s">
        <v>630</v>
      </c>
      <c r="J536" s="62"/>
      <c r="K536" s="54" t="str">
        <f t="shared" si="35"/>
        <v>E18.024.S0140</v>
      </c>
      <c r="L536" s="62"/>
      <c r="M536" s="111">
        <v>43132</v>
      </c>
    </row>
    <row r="537" spans="1:13" s="53" customFormat="1" hidden="1">
      <c r="A537" s="27" t="s">
        <v>434</v>
      </c>
      <c r="D537" s="62" t="s">
        <v>380</v>
      </c>
      <c r="E537" s="109" t="s">
        <v>1579</v>
      </c>
      <c r="F537" s="54">
        <f t="shared" si="33"/>
        <v>20</v>
      </c>
      <c r="G537" s="109" t="s">
        <v>1589</v>
      </c>
      <c r="H537" s="54">
        <f t="shared" si="34"/>
        <v>25</v>
      </c>
      <c r="I537" s="110" t="s">
        <v>630</v>
      </c>
      <c r="J537" s="62"/>
      <c r="K537" s="54" t="str">
        <f t="shared" si="35"/>
        <v>E18.024.S0141</v>
      </c>
      <c r="L537" s="62"/>
      <c r="M537" s="111">
        <v>43132</v>
      </c>
    </row>
    <row r="538" spans="1:13" s="53" customFormat="1" ht="25.5" hidden="1">
      <c r="A538" s="27" t="s">
        <v>434</v>
      </c>
      <c r="D538" s="62" t="s">
        <v>180</v>
      </c>
      <c r="E538" s="109" t="s">
        <v>1590</v>
      </c>
      <c r="F538" s="54">
        <f t="shared" si="33"/>
        <v>14</v>
      </c>
      <c r="G538" s="109" t="s">
        <v>1591</v>
      </c>
      <c r="H538" s="54">
        <f t="shared" si="34"/>
        <v>46</v>
      </c>
      <c r="I538" s="110" t="s">
        <v>630</v>
      </c>
      <c r="J538" s="62"/>
      <c r="K538" s="54" t="str">
        <f t="shared" si="35"/>
        <v>E18.024.S0142</v>
      </c>
      <c r="L538" s="62"/>
      <c r="M538" s="112">
        <v>43221</v>
      </c>
    </row>
    <row r="539" spans="1:13" s="53" customFormat="1" ht="25.5" hidden="1">
      <c r="A539" s="27" t="s">
        <v>434</v>
      </c>
      <c r="D539" s="62" t="s">
        <v>181</v>
      </c>
      <c r="E539" s="109" t="s">
        <v>1592</v>
      </c>
      <c r="F539" s="54">
        <f t="shared" si="33"/>
        <v>14</v>
      </c>
      <c r="G539" s="109" t="s">
        <v>1593</v>
      </c>
      <c r="H539" s="54">
        <f t="shared" si="34"/>
        <v>47</v>
      </c>
      <c r="I539" s="110" t="s">
        <v>630</v>
      </c>
      <c r="J539" s="62"/>
      <c r="K539" s="54" t="str">
        <f t="shared" si="35"/>
        <v>E18.024.S0143</v>
      </c>
      <c r="L539" s="62"/>
      <c r="M539" s="112">
        <v>43221</v>
      </c>
    </row>
    <row r="540" spans="1:13" s="53" customFormat="1" ht="25.5" hidden="1">
      <c r="A540" s="27" t="s">
        <v>434</v>
      </c>
      <c r="D540" s="62" t="s">
        <v>182</v>
      </c>
      <c r="E540" s="109" t="s">
        <v>1594</v>
      </c>
      <c r="F540" s="54">
        <f t="shared" si="33"/>
        <v>14</v>
      </c>
      <c r="G540" s="109" t="s">
        <v>1595</v>
      </c>
      <c r="H540" s="54">
        <f t="shared" si="34"/>
        <v>46</v>
      </c>
      <c r="I540" s="110" t="s">
        <v>630</v>
      </c>
      <c r="J540" s="62"/>
      <c r="K540" s="54" t="str">
        <f t="shared" si="35"/>
        <v>E18.024.S0144</v>
      </c>
      <c r="L540" s="62"/>
      <c r="M540" s="112">
        <v>43221</v>
      </c>
    </row>
    <row r="541" spans="1:13" s="53" customFormat="1" ht="25.5" hidden="1">
      <c r="A541" s="27" t="s">
        <v>434</v>
      </c>
      <c r="D541" s="62" t="s">
        <v>183</v>
      </c>
      <c r="E541" s="109" t="s">
        <v>1596</v>
      </c>
      <c r="F541" s="54">
        <f t="shared" si="33"/>
        <v>14</v>
      </c>
      <c r="G541" s="109" t="s">
        <v>1597</v>
      </c>
      <c r="H541" s="54">
        <f t="shared" si="34"/>
        <v>47</v>
      </c>
      <c r="I541" s="110" t="s">
        <v>630</v>
      </c>
      <c r="J541" s="62"/>
      <c r="K541" s="54" t="str">
        <f t="shared" si="35"/>
        <v>E18.024.S0145</v>
      </c>
      <c r="L541" s="62"/>
      <c r="M541" s="112">
        <v>43221</v>
      </c>
    </row>
    <row r="542" spans="1:13" s="53" customFormat="1" ht="25.5" hidden="1">
      <c r="A542" s="27" t="s">
        <v>434</v>
      </c>
      <c r="D542" s="62" t="s">
        <v>170</v>
      </c>
      <c r="E542" s="109" t="s">
        <v>1598</v>
      </c>
      <c r="F542" s="54">
        <f t="shared" si="33"/>
        <v>12</v>
      </c>
      <c r="G542" s="109" t="s">
        <v>1599</v>
      </c>
      <c r="H542" s="54">
        <f t="shared" si="34"/>
        <v>49</v>
      </c>
      <c r="I542" s="110" t="s">
        <v>630</v>
      </c>
      <c r="J542" s="62"/>
      <c r="K542" s="54" t="str">
        <f t="shared" si="35"/>
        <v>E18.024.S0146</v>
      </c>
      <c r="L542" s="62"/>
      <c r="M542" s="112">
        <v>43221</v>
      </c>
    </row>
    <row r="543" spans="1:13" s="53" customFormat="1" ht="25.5" hidden="1">
      <c r="A543" s="27" t="s">
        <v>434</v>
      </c>
      <c r="D543" s="62" t="s">
        <v>171</v>
      </c>
      <c r="E543" s="109" t="s">
        <v>1598</v>
      </c>
      <c r="F543" s="54">
        <f t="shared" si="33"/>
        <v>12</v>
      </c>
      <c r="G543" s="109" t="s">
        <v>1600</v>
      </c>
      <c r="H543" s="54">
        <f t="shared" si="34"/>
        <v>47</v>
      </c>
      <c r="I543" s="110" t="s">
        <v>630</v>
      </c>
      <c r="J543" s="62"/>
      <c r="K543" s="54" t="str">
        <f t="shared" si="35"/>
        <v>E18.024.S0147</v>
      </c>
      <c r="L543" s="62"/>
      <c r="M543" s="112">
        <v>43221</v>
      </c>
    </row>
    <row r="544" spans="1:13" s="53" customFormat="1" ht="25.5" hidden="1">
      <c r="A544" s="27" t="s">
        <v>434</v>
      </c>
      <c r="D544" s="62" t="s">
        <v>172</v>
      </c>
      <c r="E544" s="109" t="s">
        <v>1598</v>
      </c>
      <c r="F544" s="54">
        <f t="shared" si="33"/>
        <v>12</v>
      </c>
      <c r="G544" s="109" t="s">
        <v>1601</v>
      </c>
      <c r="H544" s="54">
        <f t="shared" si="34"/>
        <v>50</v>
      </c>
      <c r="I544" s="110" t="s">
        <v>630</v>
      </c>
      <c r="J544" s="62"/>
      <c r="K544" s="54" t="str">
        <f t="shared" si="35"/>
        <v>E18.024.S0148</v>
      </c>
      <c r="L544" s="62"/>
      <c r="M544" s="112">
        <v>43221</v>
      </c>
    </row>
    <row r="545" spans="1:13" s="53" customFormat="1" hidden="1">
      <c r="A545" s="27" t="s">
        <v>434</v>
      </c>
      <c r="D545" s="62" t="s">
        <v>173</v>
      </c>
      <c r="E545" s="109" t="s">
        <v>1598</v>
      </c>
      <c r="F545" s="54">
        <f t="shared" si="33"/>
        <v>12</v>
      </c>
      <c r="G545" s="109" t="s">
        <v>1602</v>
      </c>
      <c r="H545" s="54">
        <f t="shared" si="34"/>
        <v>42</v>
      </c>
      <c r="I545" s="110" t="s">
        <v>630</v>
      </c>
      <c r="J545" s="62"/>
      <c r="K545" s="54" t="str">
        <f t="shared" si="35"/>
        <v>E18.024.S0149</v>
      </c>
      <c r="L545" s="62"/>
      <c r="M545" s="112">
        <v>43221</v>
      </c>
    </row>
    <row r="546" spans="1:13" s="53" customFormat="1" ht="25.5" hidden="1">
      <c r="A546" s="27" t="s">
        <v>434</v>
      </c>
      <c r="D546" s="62" t="s">
        <v>381</v>
      </c>
      <c r="E546" s="109" t="s">
        <v>1603</v>
      </c>
      <c r="F546" s="54">
        <f t="shared" si="33"/>
        <v>20</v>
      </c>
      <c r="G546" s="109" t="s">
        <v>1604</v>
      </c>
      <c r="H546" s="54">
        <f t="shared" si="34"/>
        <v>50</v>
      </c>
      <c r="I546" s="110" t="s">
        <v>717</v>
      </c>
      <c r="J546" s="62"/>
      <c r="K546" s="54" t="str">
        <f t="shared" si="35"/>
        <v>E18.024.S0150</v>
      </c>
      <c r="L546" s="62"/>
      <c r="M546" s="112">
        <v>43221</v>
      </c>
    </row>
    <row r="547" spans="1:13" s="53" customFormat="1" ht="23.25" hidden="1" customHeight="1">
      <c r="A547" s="27" t="s">
        <v>434</v>
      </c>
      <c r="D547" s="62" t="s">
        <v>1605</v>
      </c>
      <c r="E547" s="109" t="s">
        <v>1558</v>
      </c>
      <c r="F547" s="54">
        <f t="shared" si="33"/>
        <v>11</v>
      </c>
      <c r="G547" s="109" t="s">
        <v>1606</v>
      </c>
      <c r="H547" s="54">
        <f t="shared" si="34"/>
        <v>36</v>
      </c>
      <c r="I547" s="110" t="s">
        <v>704</v>
      </c>
      <c r="J547" s="62"/>
      <c r="K547" s="54" t="str">
        <f t="shared" si="35"/>
        <v>E18.024.S0151</v>
      </c>
      <c r="L547" s="62"/>
      <c r="M547" s="112">
        <v>43282</v>
      </c>
    </row>
    <row r="548" spans="1:13" s="53" customFormat="1" ht="25.5" hidden="1">
      <c r="A548" s="27" t="s">
        <v>434</v>
      </c>
      <c r="D548" s="62" t="s">
        <v>1607</v>
      </c>
      <c r="E548" s="109" t="s">
        <v>1608</v>
      </c>
      <c r="F548" s="54">
        <f t="shared" si="33"/>
        <v>11</v>
      </c>
      <c r="G548" s="109" t="s">
        <v>1609</v>
      </c>
      <c r="H548" s="54">
        <f t="shared" si="34"/>
        <v>48</v>
      </c>
      <c r="I548" s="110" t="s">
        <v>615</v>
      </c>
      <c r="J548" s="62"/>
      <c r="K548" s="54" t="str">
        <f t="shared" si="35"/>
        <v>E18.024.S0152</v>
      </c>
      <c r="L548" s="62"/>
      <c r="M548" s="112">
        <v>43282</v>
      </c>
    </row>
    <row r="549" spans="1:13" s="53" customFormat="1" ht="27.75" hidden="1" customHeight="1">
      <c r="A549" s="27" t="s">
        <v>434</v>
      </c>
      <c r="D549" s="62" t="s">
        <v>1610</v>
      </c>
      <c r="E549" s="109" t="s">
        <v>1608</v>
      </c>
      <c r="F549" s="54">
        <f t="shared" si="33"/>
        <v>11</v>
      </c>
      <c r="G549" s="109" t="s">
        <v>1611</v>
      </c>
      <c r="H549" s="54">
        <f t="shared" si="34"/>
        <v>49</v>
      </c>
      <c r="I549" s="110" t="s">
        <v>615</v>
      </c>
      <c r="J549" s="62"/>
      <c r="K549" s="54" t="str">
        <f t="shared" si="35"/>
        <v>E18.024.S0153</v>
      </c>
      <c r="L549" s="62"/>
      <c r="M549" s="112">
        <v>43282</v>
      </c>
    </row>
    <row r="550" spans="1:13" s="53" customFormat="1" ht="25.5" hidden="1">
      <c r="A550" s="27" t="s">
        <v>434</v>
      </c>
      <c r="D550" s="62" t="s">
        <v>1612</v>
      </c>
      <c r="E550" s="109" t="s">
        <v>1613</v>
      </c>
      <c r="F550" s="54">
        <f t="shared" si="33"/>
        <v>9</v>
      </c>
      <c r="G550" s="109" t="s">
        <v>1614</v>
      </c>
      <c r="H550" s="54">
        <f t="shared" si="34"/>
        <v>49</v>
      </c>
      <c r="I550" s="110" t="s">
        <v>615</v>
      </c>
      <c r="J550" s="62"/>
      <c r="K550" s="54" t="str">
        <f t="shared" si="35"/>
        <v>E18.024.S0154</v>
      </c>
      <c r="L550" s="62"/>
      <c r="M550" s="112">
        <v>43282</v>
      </c>
    </row>
    <row r="551" spans="1:13" s="53" customFormat="1" ht="25.5" hidden="1">
      <c r="A551" s="27" t="s">
        <v>434</v>
      </c>
      <c r="D551" s="62" t="s">
        <v>1615</v>
      </c>
      <c r="E551" s="109" t="s">
        <v>1558</v>
      </c>
      <c r="F551" s="54">
        <f t="shared" si="33"/>
        <v>11</v>
      </c>
      <c r="G551" s="109" t="s">
        <v>1616</v>
      </c>
      <c r="H551" s="54">
        <f t="shared" si="34"/>
        <v>46</v>
      </c>
      <c r="I551" s="110" t="s">
        <v>669</v>
      </c>
      <c r="J551" s="62"/>
      <c r="K551" s="54" t="str">
        <f t="shared" si="35"/>
        <v>E18.024.S0155</v>
      </c>
      <c r="L551" s="62"/>
      <c r="M551" s="112">
        <v>43405</v>
      </c>
    </row>
    <row r="552" spans="1:13" s="53" customFormat="1" ht="25.5" hidden="1">
      <c r="A552" s="53" t="s">
        <v>434</v>
      </c>
      <c r="D552" s="62" t="s">
        <v>1617</v>
      </c>
      <c r="E552" s="109" t="s">
        <v>1618</v>
      </c>
      <c r="F552" s="54">
        <f t="shared" si="33"/>
        <v>17</v>
      </c>
      <c r="G552" s="109" t="s">
        <v>1619</v>
      </c>
      <c r="H552" s="54">
        <f t="shared" si="34"/>
        <v>48</v>
      </c>
      <c r="I552" s="110" t="s">
        <v>630</v>
      </c>
      <c r="J552" s="62"/>
      <c r="K552" s="54" t="str">
        <f t="shared" si="35"/>
        <v>E18.024.S0156</v>
      </c>
      <c r="L552" s="62"/>
      <c r="M552" s="112">
        <v>43405</v>
      </c>
    </row>
    <row r="553" spans="1:13" s="53" customFormat="1" ht="25.5" hidden="1">
      <c r="A553" s="53" t="s">
        <v>434</v>
      </c>
      <c r="D553" s="62" t="s">
        <v>1620</v>
      </c>
      <c r="E553" s="109" t="s">
        <v>1621</v>
      </c>
      <c r="F553" s="54">
        <f t="shared" si="33"/>
        <v>18</v>
      </c>
      <c r="G553" s="109" t="s">
        <v>1622</v>
      </c>
      <c r="H553" s="54">
        <f t="shared" si="34"/>
        <v>52</v>
      </c>
      <c r="I553" s="110" t="s">
        <v>630</v>
      </c>
      <c r="J553" s="62"/>
      <c r="K553" s="54" t="str">
        <f t="shared" si="35"/>
        <v>E18.024.S0157</v>
      </c>
      <c r="L553" s="62"/>
      <c r="M553" s="112">
        <v>43405</v>
      </c>
    </row>
    <row r="554" spans="1:13" s="53" customFormat="1" hidden="1">
      <c r="A554" s="27" t="s">
        <v>434</v>
      </c>
      <c r="D554" s="62"/>
      <c r="E554" s="109"/>
      <c r="F554" s="54"/>
      <c r="G554" s="109"/>
      <c r="H554" s="54"/>
      <c r="I554" s="110"/>
      <c r="J554" s="62"/>
      <c r="K554" s="54"/>
      <c r="L554" s="62"/>
      <c r="M554" s="112"/>
    </row>
    <row r="555" spans="1:13" s="53" customFormat="1" hidden="1">
      <c r="A555" s="27" t="s">
        <v>434</v>
      </c>
      <c r="D555" s="62"/>
      <c r="E555" s="109"/>
      <c r="F555" s="54"/>
      <c r="G555" s="109"/>
      <c r="H555" s="54"/>
      <c r="I555" s="110"/>
      <c r="J555" s="62"/>
      <c r="K555" s="54"/>
      <c r="L555" s="62"/>
      <c r="M555" s="111"/>
    </row>
    <row r="556" spans="1:13" s="53" customFormat="1" hidden="1">
      <c r="A556" s="27" t="s">
        <v>434</v>
      </c>
      <c r="D556" s="62"/>
      <c r="E556" s="109"/>
      <c r="F556" s="54"/>
      <c r="G556" s="109"/>
      <c r="H556" s="54"/>
      <c r="I556" s="110"/>
      <c r="J556" s="62"/>
      <c r="K556" s="54"/>
      <c r="L556" s="62"/>
      <c r="M556" s="111"/>
    </row>
    <row r="557" spans="1:13" s="53" customFormat="1" hidden="1">
      <c r="A557" s="27" t="s">
        <v>434</v>
      </c>
      <c r="D557" s="62"/>
      <c r="E557" s="109"/>
      <c r="F557" s="54"/>
      <c r="G557" s="109"/>
      <c r="H557" s="54"/>
      <c r="I557" s="110"/>
      <c r="J557" s="62"/>
      <c r="K557" s="54"/>
      <c r="L557" s="62"/>
      <c r="M557" s="111"/>
    </row>
    <row r="558" spans="1:13" s="53" customFormat="1" hidden="1">
      <c r="A558" s="27" t="s">
        <v>434</v>
      </c>
      <c r="D558" s="73" t="s">
        <v>44</v>
      </c>
      <c r="E558" s="62" t="s">
        <v>1623</v>
      </c>
      <c r="F558" s="54">
        <f>+LEN(E558)</f>
        <v>20</v>
      </c>
      <c r="G558" s="62" t="s">
        <v>1624</v>
      </c>
      <c r="H558" s="54">
        <f>+LEN(G558)</f>
        <v>31</v>
      </c>
      <c r="I558" s="74" t="s">
        <v>593</v>
      </c>
      <c r="J558" s="62"/>
      <c r="K558" s="54" t="str">
        <f>+CONCATENATE($P$67,$P$68,D558)</f>
        <v>E18.024.T0001</v>
      </c>
      <c r="L558" s="62" t="s">
        <v>594</v>
      </c>
    </row>
    <row r="559" spans="1:13" s="53" customFormat="1" hidden="1">
      <c r="A559" s="27" t="s">
        <v>434</v>
      </c>
      <c r="D559" s="73"/>
      <c r="E559" s="62"/>
      <c r="F559" s="62"/>
      <c r="G559" s="62"/>
      <c r="H559" s="62"/>
      <c r="I559" s="74"/>
      <c r="J559" s="62"/>
      <c r="K559" s="62"/>
      <c r="L559" s="62"/>
    </row>
    <row r="560" spans="1:13" s="53" customFormat="1" hidden="1">
      <c r="A560" s="27" t="s">
        <v>434</v>
      </c>
      <c r="D560" s="113" t="s">
        <v>48</v>
      </c>
      <c r="E560" s="62" t="s">
        <v>1625</v>
      </c>
      <c r="F560" s="54">
        <f>+LEN(E560)</f>
        <v>10</v>
      </c>
      <c r="G560" s="62" t="s">
        <v>1625</v>
      </c>
      <c r="H560" s="54">
        <f>+LEN(G560)</f>
        <v>10</v>
      </c>
      <c r="I560" s="74" t="s">
        <v>1626</v>
      </c>
      <c r="J560" s="62"/>
      <c r="K560" s="54" t="str">
        <f>+CONCATENATE($P$67,$P$68,D560)</f>
        <v>E18.024.U0001</v>
      </c>
      <c r="L560" s="62" t="s">
        <v>594</v>
      </c>
    </row>
    <row r="561" spans="1:12" s="53" customFormat="1" hidden="1">
      <c r="A561" s="27" t="s">
        <v>434</v>
      </c>
      <c r="D561" s="73"/>
      <c r="E561" s="62"/>
      <c r="F561" s="62"/>
      <c r="G561" s="62"/>
      <c r="H561" s="62"/>
      <c r="I561" s="74"/>
      <c r="J561" s="62"/>
      <c r="K561" s="62"/>
      <c r="L561" s="62"/>
    </row>
    <row r="562" spans="1:12" s="53" customFormat="1" hidden="1">
      <c r="A562" s="27" t="s">
        <v>434</v>
      </c>
      <c r="D562" s="73"/>
      <c r="E562" s="62"/>
      <c r="F562" s="62"/>
      <c r="G562" s="62"/>
      <c r="H562" s="62"/>
      <c r="I562" s="74"/>
      <c r="J562" s="62"/>
      <c r="K562" s="62"/>
      <c r="L562" s="62"/>
    </row>
    <row r="563" spans="1:12" s="53" customFormat="1" hidden="1">
      <c r="A563" s="27" t="s">
        <v>434</v>
      </c>
      <c r="D563" s="73"/>
      <c r="E563" s="62"/>
      <c r="F563" s="62"/>
      <c r="G563" s="62"/>
      <c r="H563" s="62"/>
      <c r="I563" s="74"/>
      <c r="J563" s="62"/>
      <c r="K563" s="62"/>
      <c r="L563" s="62"/>
    </row>
    <row r="564" spans="1:12" s="53" customFormat="1" hidden="1">
      <c r="A564" s="27" t="s">
        <v>434</v>
      </c>
      <c r="D564" s="73"/>
      <c r="E564" s="62"/>
      <c r="F564" s="62"/>
      <c r="G564" s="62"/>
      <c r="H564" s="62"/>
      <c r="I564" s="74"/>
      <c r="J564" s="62"/>
      <c r="K564" s="62"/>
      <c r="L564" s="62"/>
    </row>
    <row r="565" spans="1:12" s="53" customFormat="1" hidden="1">
      <c r="A565" s="27" t="s">
        <v>434</v>
      </c>
      <c r="D565" s="73"/>
      <c r="E565" s="62"/>
      <c r="F565" s="62"/>
      <c r="G565" s="62"/>
      <c r="H565" s="62"/>
      <c r="I565" s="74"/>
      <c r="J565" s="62"/>
      <c r="K565" s="62"/>
      <c r="L565" s="62"/>
    </row>
    <row r="566" spans="1:12" s="53" customFormat="1" hidden="1">
      <c r="A566" s="27" t="s">
        <v>434</v>
      </c>
      <c r="D566" s="73"/>
      <c r="E566" s="62"/>
      <c r="F566" s="62"/>
      <c r="G566" s="62"/>
      <c r="H566" s="62"/>
      <c r="I566" s="74"/>
      <c r="J566" s="62"/>
      <c r="K566" s="62"/>
      <c r="L566" s="62"/>
    </row>
    <row r="567" spans="1:12" s="53" customFormat="1" hidden="1">
      <c r="A567" s="27" t="s">
        <v>434</v>
      </c>
      <c r="D567" s="73"/>
      <c r="E567" s="62"/>
      <c r="F567" s="62"/>
      <c r="G567" s="62"/>
      <c r="H567" s="62"/>
      <c r="I567" s="74"/>
      <c r="J567" s="62"/>
      <c r="K567" s="62"/>
      <c r="L567" s="62"/>
    </row>
    <row r="568" spans="1:12" s="53" customFormat="1" hidden="1">
      <c r="A568" s="27" t="s">
        <v>434</v>
      </c>
      <c r="D568" s="73"/>
      <c r="E568" s="62"/>
      <c r="F568" s="62"/>
      <c r="G568" s="62"/>
      <c r="H568" s="62"/>
      <c r="I568" s="74"/>
      <c r="J568" s="62"/>
      <c r="K568" s="62"/>
      <c r="L568" s="62"/>
    </row>
    <row r="569" spans="1:12" s="53" customFormat="1" hidden="1">
      <c r="A569" s="27" t="s">
        <v>434</v>
      </c>
      <c r="D569" s="73"/>
      <c r="E569" s="62"/>
      <c r="F569" s="62"/>
      <c r="G569" s="62"/>
      <c r="H569" s="62"/>
      <c r="I569" s="74"/>
      <c r="J569" s="62"/>
      <c r="K569" s="62"/>
      <c r="L569" s="62"/>
    </row>
    <row r="570" spans="1:12" s="53" customFormat="1" hidden="1">
      <c r="A570" s="27" t="s">
        <v>434</v>
      </c>
      <c r="D570" s="73"/>
      <c r="E570" s="62"/>
      <c r="F570" s="62"/>
      <c r="G570" s="62"/>
      <c r="H570" s="62"/>
      <c r="I570" s="74"/>
      <c r="J570" s="62"/>
      <c r="K570" s="62"/>
      <c r="L570" s="62"/>
    </row>
    <row r="571" spans="1:12" s="53" customFormat="1" hidden="1">
      <c r="A571" s="27" t="s">
        <v>434</v>
      </c>
      <c r="D571" s="73"/>
      <c r="E571" s="62"/>
      <c r="F571" s="62"/>
      <c r="G571" s="62"/>
      <c r="H571" s="62"/>
      <c r="I571" s="74"/>
      <c r="J571" s="62"/>
      <c r="K571" s="62"/>
      <c r="L571" s="62"/>
    </row>
    <row r="572" spans="1:12" s="53" customFormat="1" hidden="1">
      <c r="A572" s="27" t="s">
        <v>434</v>
      </c>
      <c r="D572" s="73"/>
      <c r="E572" s="62"/>
      <c r="F572" s="62"/>
      <c r="G572" s="62"/>
      <c r="H572" s="62"/>
      <c r="I572" s="74"/>
      <c r="J572" s="62"/>
      <c r="K572" s="62"/>
      <c r="L572" s="62"/>
    </row>
    <row r="573" spans="1:12" s="53" customFormat="1" hidden="1">
      <c r="A573" s="27" t="s">
        <v>434</v>
      </c>
      <c r="D573" s="73"/>
      <c r="E573" s="62"/>
      <c r="F573" s="62"/>
      <c r="G573" s="62"/>
      <c r="H573" s="62"/>
      <c r="I573" s="74"/>
      <c r="J573" s="62"/>
      <c r="K573" s="62"/>
      <c r="L573" s="62"/>
    </row>
    <row r="574" spans="1:12" s="53" customFormat="1" hidden="1">
      <c r="A574" s="27" t="s">
        <v>434</v>
      </c>
      <c r="D574" s="73"/>
      <c r="E574" s="62"/>
      <c r="F574" s="62"/>
      <c r="G574" s="62"/>
      <c r="H574" s="62"/>
      <c r="I574" s="74"/>
      <c r="J574" s="62"/>
      <c r="K574" s="62"/>
      <c r="L574" s="62"/>
    </row>
    <row r="575" spans="1:12" s="53" customFormat="1" hidden="1">
      <c r="A575" s="27" t="s">
        <v>434</v>
      </c>
      <c r="D575" s="73"/>
      <c r="E575" s="62"/>
      <c r="F575" s="62"/>
      <c r="G575" s="62"/>
      <c r="H575" s="62"/>
      <c r="I575" s="74"/>
      <c r="J575" s="62"/>
      <c r="K575" s="62"/>
      <c r="L575" s="62"/>
    </row>
    <row r="576" spans="1:12" s="53" customFormat="1" hidden="1">
      <c r="A576" s="27" t="s">
        <v>434</v>
      </c>
      <c r="D576" s="73"/>
      <c r="E576" s="62"/>
      <c r="F576" s="62"/>
      <c r="G576" s="62"/>
      <c r="H576" s="62"/>
      <c r="I576" s="74"/>
      <c r="J576" s="62"/>
      <c r="K576" s="62"/>
      <c r="L576" s="62"/>
    </row>
    <row r="577" spans="1:13" s="53" customFormat="1" hidden="1">
      <c r="A577" s="27" t="s">
        <v>434</v>
      </c>
      <c r="D577" s="73"/>
      <c r="E577" s="62"/>
      <c r="F577" s="62"/>
      <c r="G577" s="62"/>
      <c r="H577" s="62"/>
      <c r="I577" s="74"/>
      <c r="J577" s="62"/>
      <c r="K577" s="62"/>
      <c r="L577" s="62"/>
    </row>
    <row r="578" spans="1:13" s="53" customFormat="1" hidden="1">
      <c r="A578" s="27" t="s">
        <v>434</v>
      </c>
      <c r="D578" s="73"/>
      <c r="E578" s="62"/>
      <c r="F578" s="62"/>
      <c r="G578" s="62"/>
      <c r="H578" s="62"/>
      <c r="I578" s="74"/>
      <c r="J578" s="62"/>
      <c r="K578" s="62"/>
      <c r="L578" s="62"/>
    </row>
    <row r="579" spans="1:13" s="53" customFormat="1" hidden="1">
      <c r="A579" s="27" t="s">
        <v>434</v>
      </c>
      <c r="D579" s="73"/>
      <c r="E579" s="62"/>
      <c r="F579" s="62"/>
      <c r="G579" s="62"/>
      <c r="H579" s="62"/>
      <c r="I579" s="74"/>
      <c r="J579" s="62"/>
      <c r="K579" s="62"/>
      <c r="L579" s="62"/>
    </row>
    <row r="580" spans="1:13" s="53" customFormat="1" hidden="1">
      <c r="A580" s="27" t="s">
        <v>434</v>
      </c>
      <c r="D580" s="73"/>
      <c r="E580" s="62"/>
      <c r="F580" s="62"/>
      <c r="G580" s="62"/>
      <c r="H580" s="62"/>
      <c r="I580" s="74"/>
      <c r="J580" s="62"/>
      <c r="K580" s="62"/>
      <c r="L580" s="62"/>
    </row>
    <row r="581" spans="1:13" s="53" customFormat="1" hidden="1">
      <c r="A581" s="27" t="s">
        <v>434</v>
      </c>
      <c r="D581" s="73"/>
      <c r="E581" s="62"/>
      <c r="F581" s="62"/>
      <c r="G581" s="62"/>
      <c r="H581" s="62"/>
      <c r="I581" s="74"/>
      <c r="J581" s="62"/>
      <c r="K581" s="62"/>
      <c r="L581" s="62"/>
    </row>
    <row r="582" spans="1:13" s="53" customFormat="1" hidden="1">
      <c r="A582" s="27" t="s">
        <v>434</v>
      </c>
      <c r="D582" s="73"/>
      <c r="E582" s="62"/>
      <c r="F582" s="62"/>
      <c r="G582" s="62"/>
      <c r="H582" s="62"/>
      <c r="I582" s="74"/>
      <c r="J582" s="62"/>
      <c r="K582" s="62"/>
      <c r="L582" s="62"/>
    </row>
    <row r="583" spans="1:13" s="53" customFormat="1" hidden="1">
      <c r="A583" s="27" t="s">
        <v>434</v>
      </c>
      <c r="D583" s="73"/>
      <c r="E583" s="62"/>
      <c r="F583" s="62"/>
      <c r="G583" s="62"/>
      <c r="H583" s="62"/>
      <c r="I583" s="74"/>
      <c r="J583" s="62"/>
      <c r="K583" s="62"/>
      <c r="L583" s="62"/>
    </row>
    <row r="584" spans="1:13" s="53" customFormat="1" hidden="1">
      <c r="A584" s="27" t="s">
        <v>434</v>
      </c>
      <c r="D584" s="73"/>
      <c r="E584" s="62"/>
      <c r="F584" s="62"/>
      <c r="G584" s="62"/>
      <c r="H584" s="62"/>
      <c r="I584" s="74"/>
      <c r="J584" s="62"/>
      <c r="K584" s="62"/>
      <c r="L584" s="62"/>
    </row>
    <row r="585" spans="1:13" hidden="1">
      <c r="A585" s="27" t="s">
        <v>434</v>
      </c>
      <c r="M585" s="27"/>
    </row>
    <row r="586" spans="1:13" hidden="1">
      <c r="A586" s="27" t="s">
        <v>434</v>
      </c>
      <c r="M586" s="27"/>
    </row>
    <row r="587" spans="1:13" hidden="1">
      <c r="A587" s="27" t="s">
        <v>434</v>
      </c>
      <c r="M587" s="27"/>
    </row>
    <row r="588" spans="1:13" hidden="1">
      <c r="A588" s="27" t="s">
        <v>434</v>
      </c>
      <c r="M588" s="27"/>
    </row>
    <row r="589" spans="1:13" hidden="1">
      <c r="A589" s="27" t="s">
        <v>434</v>
      </c>
      <c r="M589" s="27"/>
    </row>
    <row r="590" spans="1:13" hidden="1">
      <c r="A590" s="27" t="s">
        <v>434</v>
      </c>
      <c r="M590" s="27"/>
    </row>
    <row r="591" spans="1:13" hidden="1">
      <c r="A591" s="27" t="s">
        <v>434</v>
      </c>
      <c r="M591" s="27"/>
    </row>
    <row r="592" spans="1:13" hidden="1">
      <c r="A592" s="27" t="s">
        <v>434</v>
      </c>
      <c r="M592" s="27"/>
    </row>
    <row r="593" spans="1:13" hidden="1">
      <c r="A593" s="27" t="s">
        <v>434</v>
      </c>
      <c r="M593" s="27"/>
    </row>
    <row r="594" spans="1:13" hidden="1">
      <c r="A594" s="27" t="s">
        <v>434</v>
      </c>
      <c r="M594" s="27"/>
    </row>
    <row r="595" spans="1:13" hidden="1">
      <c r="A595" s="27" t="s">
        <v>434</v>
      </c>
      <c r="M595" s="27"/>
    </row>
    <row r="596" spans="1:13" hidden="1">
      <c r="A596" s="27" t="s">
        <v>434</v>
      </c>
      <c r="M596" s="27"/>
    </row>
    <row r="597" spans="1:13" hidden="1">
      <c r="A597" s="27" t="s">
        <v>434</v>
      </c>
      <c r="M597" s="27"/>
    </row>
    <row r="598" spans="1:13" hidden="1">
      <c r="A598" s="27" t="s">
        <v>434</v>
      </c>
      <c r="M598" s="27"/>
    </row>
    <row r="599" spans="1:13" hidden="1">
      <c r="A599" s="27" t="s">
        <v>434</v>
      </c>
      <c r="M599" s="27"/>
    </row>
    <row r="600" spans="1:13" hidden="1">
      <c r="A600" s="27" t="s">
        <v>434</v>
      </c>
      <c r="M600" s="27"/>
    </row>
    <row r="601" spans="1:13" hidden="1">
      <c r="A601" s="27" t="s">
        <v>434</v>
      </c>
      <c r="M601" s="27"/>
    </row>
    <row r="602" spans="1:13" hidden="1">
      <c r="A602" s="53" t="s">
        <v>434</v>
      </c>
      <c r="M602" s="27"/>
    </row>
    <row r="603" spans="1:13" hidden="1">
      <c r="A603" s="53" t="s">
        <v>434</v>
      </c>
      <c r="M603" s="27"/>
    </row>
    <row r="604" spans="1:13" hidden="1">
      <c r="A604" s="53" t="s">
        <v>434</v>
      </c>
      <c r="M604" s="27"/>
    </row>
    <row r="605" spans="1:13" hidden="1">
      <c r="A605" s="53" t="s">
        <v>434</v>
      </c>
      <c r="M605" s="27"/>
    </row>
    <row r="606" spans="1:13" hidden="1">
      <c r="A606" s="53" t="s">
        <v>434</v>
      </c>
      <c r="M606" s="27"/>
    </row>
    <row r="607" spans="1:13" hidden="1">
      <c r="A607" s="53" t="s">
        <v>434</v>
      </c>
      <c r="M607" s="27"/>
    </row>
    <row r="608" spans="1:13" hidden="1">
      <c r="A608" s="53" t="s">
        <v>434</v>
      </c>
      <c r="M608" s="27"/>
    </row>
    <row r="609" spans="1:13" hidden="1">
      <c r="A609" s="53" t="s">
        <v>434</v>
      </c>
      <c r="M609" s="27"/>
    </row>
    <row r="610" spans="1:13" hidden="1">
      <c r="A610" s="53" t="s">
        <v>434</v>
      </c>
      <c r="M610" s="27"/>
    </row>
    <row r="611" spans="1:13" hidden="1">
      <c r="A611" s="53" t="s">
        <v>434</v>
      </c>
      <c r="M611" s="27"/>
    </row>
    <row r="612" spans="1:13" hidden="1">
      <c r="A612" s="53" t="s">
        <v>434</v>
      </c>
      <c r="M612" s="27"/>
    </row>
    <row r="613" spans="1:13" hidden="1">
      <c r="A613" s="53" t="s">
        <v>434</v>
      </c>
      <c r="M613" s="27"/>
    </row>
    <row r="614" spans="1:13" hidden="1">
      <c r="A614" s="53" t="s">
        <v>434</v>
      </c>
      <c r="M614" s="27"/>
    </row>
    <row r="615" spans="1:13" hidden="1">
      <c r="A615" s="53" t="s">
        <v>434</v>
      </c>
      <c r="M615" s="27"/>
    </row>
    <row r="616" spans="1:13" hidden="1">
      <c r="A616" s="53" t="s">
        <v>434</v>
      </c>
      <c r="M616" s="27"/>
    </row>
    <row r="617" spans="1:13" hidden="1">
      <c r="A617" s="53" t="s">
        <v>434</v>
      </c>
      <c r="M617" s="27"/>
    </row>
    <row r="618" spans="1:13" hidden="1">
      <c r="A618" s="53" t="s">
        <v>434</v>
      </c>
      <c r="M618" s="27"/>
    </row>
    <row r="619" spans="1:13" hidden="1">
      <c r="A619" s="53" t="s">
        <v>434</v>
      </c>
      <c r="M619" s="27"/>
    </row>
    <row r="620" spans="1:13" hidden="1">
      <c r="A620" s="53" t="s">
        <v>434</v>
      </c>
      <c r="M620" s="27"/>
    </row>
    <row r="621" spans="1:13" hidden="1">
      <c r="A621" s="53" t="s">
        <v>434</v>
      </c>
      <c r="M621" s="27"/>
    </row>
    <row r="622" spans="1:13" hidden="1">
      <c r="A622" s="53" t="s">
        <v>434</v>
      </c>
      <c r="M622" s="27"/>
    </row>
    <row r="623" spans="1:13" hidden="1">
      <c r="A623" s="53" t="s">
        <v>434</v>
      </c>
      <c r="M623" s="27"/>
    </row>
    <row r="624" spans="1:13" hidden="1">
      <c r="A624" s="53" t="s">
        <v>434</v>
      </c>
      <c r="M624" s="27"/>
    </row>
    <row r="625" spans="1:13" hidden="1">
      <c r="A625" s="53" t="s">
        <v>434</v>
      </c>
      <c r="M625" s="27"/>
    </row>
    <row r="626" spans="1:13" hidden="1">
      <c r="A626" s="53" t="s">
        <v>434</v>
      </c>
      <c r="M626" s="27"/>
    </row>
    <row r="627" spans="1:13" hidden="1">
      <c r="A627" s="53" t="s">
        <v>434</v>
      </c>
      <c r="M627" s="27"/>
    </row>
    <row r="628" spans="1:13" hidden="1">
      <c r="A628" s="53" t="s">
        <v>434</v>
      </c>
      <c r="M628" s="27"/>
    </row>
    <row r="629" spans="1:13" hidden="1">
      <c r="A629" s="53" t="s">
        <v>434</v>
      </c>
      <c r="M629" s="27"/>
    </row>
    <row r="630" spans="1:13" hidden="1">
      <c r="A630" s="53" t="s">
        <v>434</v>
      </c>
      <c r="M630" s="27"/>
    </row>
    <row r="631" spans="1:13" hidden="1">
      <c r="A631" s="53" t="s">
        <v>434</v>
      </c>
      <c r="M631" s="27"/>
    </row>
    <row r="632" spans="1:13" hidden="1">
      <c r="A632" s="53" t="s">
        <v>434</v>
      </c>
      <c r="M632" s="27"/>
    </row>
    <row r="633" spans="1:13" hidden="1">
      <c r="A633" s="53" t="s">
        <v>434</v>
      </c>
      <c r="M633" s="27"/>
    </row>
    <row r="634" spans="1:13" hidden="1">
      <c r="A634" s="53" t="s">
        <v>434</v>
      </c>
      <c r="M634" s="27"/>
    </row>
    <row r="635" spans="1:13" hidden="1">
      <c r="A635" s="53" t="s">
        <v>434</v>
      </c>
      <c r="M635" s="27"/>
    </row>
    <row r="636" spans="1:13" hidden="1">
      <c r="A636" s="53" t="s">
        <v>434</v>
      </c>
      <c r="M636" s="27"/>
    </row>
    <row r="637" spans="1:13" hidden="1">
      <c r="A637" s="53" t="s">
        <v>434</v>
      </c>
      <c r="M637" s="27"/>
    </row>
    <row r="638" spans="1:13" hidden="1">
      <c r="A638" s="53" t="s">
        <v>434</v>
      </c>
      <c r="M638" s="27"/>
    </row>
    <row r="639" spans="1:13" hidden="1">
      <c r="A639" s="53" t="s">
        <v>434</v>
      </c>
      <c r="M639" s="27"/>
    </row>
    <row r="640" spans="1:13" hidden="1">
      <c r="A640" s="53" t="s">
        <v>434</v>
      </c>
      <c r="M640" s="27"/>
    </row>
    <row r="641" spans="1:13" hidden="1">
      <c r="A641" s="53" t="s">
        <v>434</v>
      </c>
      <c r="M641" s="27"/>
    </row>
    <row r="642" spans="1:13" hidden="1">
      <c r="A642" s="53" t="s">
        <v>434</v>
      </c>
      <c r="M642" s="27"/>
    </row>
    <row r="643" spans="1:13" hidden="1">
      <c r="A643" s="53" t="s">
        <v>434</v>
      </c>
      <c r="M643" s="27"/>
    </row>
    <row r="644" spans="1:13" hidden="1">
      <c r="A644" s="53" t="s">
        <v>434</v>
      </c>
      <c r="M644" s="27"/>
    </row>
    <row r="645" spans="1:13" hidden="1">
      <c r="A645" s="53" t="s">
        <v>434</v>
      </c>
      <c r="M645" s="27"/>
    </row>
    <row r="646" spans="1:13" hidden="1">
      <c r="A646" s="53" t="s">
        <v>434</v>
      </c>
      <c r="M646" s="27"/>
    </row>
    <row r="647" spans="1:13" hidden="1">
      <c r="A647" s="53" t="s">
        <v>434</v>
      </c>
      <c r="M647" s="27"/>
    </row>
    <row r="648" spans="1:13" hidden="1">
      <c r="A648" s="53" t="s">
        <v>434</v>
      </c>
      <c r="M648" s="27"/>
    </row>
    <row r="649" spans="1:13" hidden="1">
      <c r="A649" s="53" t="s">
        <v>434</v>
      </c>
      <c r="M649" s="27"/>
    </row>
    <row r="650" spans="1:13" hidden="1">
      <c r="A650" s="53" t="s">
        <v>434</v>
      </c>
      <c r="M650" s="27"/>
    </row>
    <row r="651" spans="1:13" hidden="1">
      <c r="A651" s="53" t="s">
        <v>434</v>
      </c>
      <c r="M651" s="27"/>
    </row>
    <row r="652" spans="1:13" hidden="1">
      <c r="A652" s="53" t="s">
        <v>434</v>
      </c>
      <c r="M652" s="27"/>
    </row>
    <row r="653" spans="1:13" hidden="1">
      <c r="A653" s="53" t="s">
        <v>434</v>
      </c>
      <c r="M653" s="27"/>
    </row>
    <row r="654" spans="1:13" hidden="1">
      <c r="A654" s="53" t="s">
        <v>434</v>
      </c>
      <c r="M654" s="27"/>
    </row>
    <row r="655" spans="1:13" hidden="1">
      <c r="A655" s="53" t="s">
        <v>434</v>
      </c>
      <c r="M655" s="27"/>
    </row>
    <row r="656" spans="1:13" hidden="1">
      <c r="A656" s="53" t="s">
        <v>434</v>
      </c>
      <c r="M656" s="27"/>
    </row>
    <row r="657" spans="1:13" hidden="1">
      <c r="A657" s="53" t="s">
        <v>434</v>
      </c>
      <c r="M657" s="27"/>
    </row>
    <row r="658" spans="1:13" hidden="1">
      <c r="A658" s="53" t="s">
        <v>434</v>
      </c>
      <c r="M658" s="27"/>
    </row>
    <row r="659" spans="1:13" hidden="1">
      <c r="A659" s="53" t="s">
        <v>434</v>
      </c>
      <c r="M659" s="27"/>
    </row>
    <row r="660" spans="1:13" hidden="1">
      <c r="A660" s="53" t="s">
        <v>434</v>
      </c>
      <c r="M660" s="27"/>
    </row>
    <row r="661" spans="1:13" hidden="1">
      <c r="A661" s="53" t="s">
        <v>434</v>
      </c>
      <c r="M661" s="27"/>
    </row>
    <row r="662" spans="1:13" hidden="1">
      <c r="A662" s="53" t="s">
        <v>434</v>
      </c>
      <c r="M662" s="27"/>
    </row>
    <row r="663" spans="1:13" hidden="1">
      <c r="A663" s="53" t="s">
        <v>434</v>
      </c>
      <c r="M663" s="27"/>
    </row>
    <row r="664" spans="1:13" hidden="1">
      <c r="A664" s="53" t="s">
        <v>434</v>
      </c>
      <c r="M664" s="27"/>
    </row>
    <row r="665" spans="1:13" hidden="1">
      <c r="A665" s="53" t="s">
        <v>434</v>
      </c>
      <c r="M665" s="27"/>
    </row>
    <row r="666" spans="1:13" hidden="1">
      <c r="A666" s="53" t="s">
        <v>434</v>
      </c>
      <c r="M666" s="27"/>
    </row>
    <row r="667" spans="1:13" hidden="1">
      <c r="A667" s="53" t="s">
        <v>434</v>
      </c>
      <c r="M667" s="27"/>
    </row>
    <row r="668" spans="1:13" hidden="1">
      <c r="A668" s="53" t="s">
        <v>434</v>
      </c>
      <c r="M668" s="27"/>
    </row>
    <row r="669" spans="1:13" hidden="1">
      <c r="A669" s="53" t="s">
        <v>434</v>
      </c>
      <c r="M669" s="27"/>
    </row>
    <row r="670" spans="1:13" hidden="1">
      <c r="A670" s="53" t="s">
        <v>434</v>
      </c>
      <c r="M670" s="27"/>
    </row>
    <row r="671" spans="1:13" hidden="1">
      <c r="A671" s="53" t="s">
        <v>434</v>
      </c>
      <c r="M671" s="27"/>
    </row>
    <row r="672" spans="1:13" hidden="1">
      <c r="A672" s="53" t="s">
        <v>434</v>
      </c>
      <c r="M672" s="27"/>
    </row>
    <row r="673" spans="1:13" hidden="1">
      <c r="A673" s="53" t="s">
        <v>434</v>
      </c>
      <c r="M673" s="27"/>
    </row>
    <row r="674" spans="1:13" hidden="1">
      <c r="A674" s="53" t="s">
        <v>434</v>
      </c>
      <c r="M674" s="27"/>
    </row>
    <row r="675" spans="1:13" hidden="1">
      <c r="A675" s="53" t="s">
        <v>434</v>
      </c>
      <c r="M675" s="27"/>
    </row>
    <row r="676" spans="1:13" hidden="1">
      <c r="A676" s="53" t="s">
        <v>434</v>
      </c>
      <c r="M676" s="27"/>
    </row>
    <row r="677" spans="1:13" hidden="1">
      <c r="A677" s="53" t="s">
        <v>434</v>
      </c>
      <c r="M677" s="27"/>
    </row>
    <row r="678" spans="1:13" hidden="1">
      <c r="A678" s="53" t="s">
        <v>434</v>
      </c>
      <c r="M678" s="27"/>
    </row>
    <row r="679" spans="1:13" hidden="1">
      <c r="A679" s="53" t="s">
        <v>434</v>
      </c>
      <c r="M679" s="27"/>
    </row>
    <row r="680" spans="1:13" hidden="1">
      <c r="A680" s="53" t="s">
        <v>434</v>
      </c>
      <c r="M680" s="27"/>
    </row>
    <row r="681" spans="1:13" hidden="1">
      <c r="A681" s="53" t="s">
        <v>434</v>
      </c>
      <c r="M681" s="27"/>
    </row>
    <row r="682" spans="1:13" hidden="1">
      <c r="A682" s="53" t="s">
        <v>434</v>
      </c>
      <c r="M682" s="27"/>
    </row>
    <row r="683" spans="1:13" hidden="1">
      <c r="A683" s="53" t="s">
        <v>434</v>
      </c>
      <c r="M683" s="27"/>
    </row>
    <row r="684" spans="1:13" hidden="1">
      <c r="A684" s="53" t="s">
        <v>434</v>
      </c>
      <c r="M684" s="27"/>
    </row>
    <row r="685" spans="1:13" hidden="1">
      <c r="A685" s="53" t="s">
        <v>434</v>
      </c>
      <c r="M685" s="27"/>
    </row>
    <row r="686" spans="1:13" hidden="1">
      <c r="A686" s="53" t="s">
        <v>434</v>
      </c>
      <c r="M686" s="27"/>
    </row>
    <row r="687" spans="1:13" hidden="1">
      <c r="A687" s="53" t="s">
        <v>434</v>
      </c>
      <c r="M687" s="27"/>
    </row>
    <row r="688" spans="1:13" hidden="1">
      <c r="A688" s="53" t="s">
        <v>434</v>
      </c>
      <c r="M688" s="27"/>
    </row>
    <row r="689" spans="1:13" hidden="1">
      <c r="A689" s="53" t="s">
        <v>434</v>
      </c>
      <c r="M689" s="27"/>
    </row>
    <row r="690" spans="1:13" hidden="1">
      <c r="A690" s="53" t="s">
        <v>434</v>
      </c>
      <c r="M690" s="27"/>
    </row>
    <row r="691" spans="1:13" hidden="1">
      <c r="A691" s="53" t="s">
        <v>434</v>
      </c>
      <c r="M691" s="27"/>
    </row>
    <row r="692" spans="1:13" hidden="1">
      <c r="A692" s="53" t="s">
        <v>434</v>
      </c>
      <c r="M692" s="27"/>
    </row>
    <row r="693" spans="1:13" hidden="1">
      <c r="A693" s="53" t="s">
        <v>434</v>
      </c>
      <c r="M693" s="27"/>
    </row>
    <row r="694" spans="1:13" hidden="1">
      <c r="A694" s="53" t="s">
        <v>434</v>
      </c>
      <c r="M694" s="27"/>
    </row>
    <row r="695" spans="1:13" hidden="1">
      <c r="A695" s="53" t="s">
        <v>434</v>
      </c>
      <c r="M695" s="27"/>
    </row>
    <row r="696" spans="1:13" hidden="1">
      <c r="A696" s="53" t="s">
        <v>434</v>
      </c>
      <c r="M696" s="27"/>
    </row>
    <row r="697" spans="1:13" hidden="1">
      <c r="A697" s="53" t="s">
        <v>434</v>
      </c>
      <c r="M697" s="27"/>
    </row>
    <row r="698" spans="1:13" hidden="1">
      <c r="A698" s="53" t="s">
        <v>434</v>
      </c>
      <c r="M698" s="27"/>
    </row>
    <row r="699" spans="1:13" hidden="1">
      <c r="A699" s="53" t="s">
        <v>434</v>
      </c>
      <c r="M699" s="27"/>
    </row>
    <row r="700" spans="1:13" hidden="1">
      <c r="A700" s="53" t="s">
        <v>434</v>
      </c>
      <c r="M700" s="27"/>
    </row>
    <row r="701" spans="1:13" hidden="1">
      <c r="A701" s="53" t="s">
        <v>434</v>
      </c>
      <c r="M701" s="27"/>
    </row>
    <row r="702" spans="1:13" hidden="1">
      <c r="A702" s="53" t="s">
        <v>434</v>
      </c>
      <c r="M702" s="27"/>
    </row>
    <row r="703" spans="1:13" hidden="1">
      <c r="A703" s="53" t="s">
        <v>434</v>
      </c>
      <c r="M703" s="27"/>
    </row>
    <row r="704" spans="1:13" hidden="1">
      <c r="A704" s="53" t="s">
        <v>434</v>
      </c>
      <c r="M704" s="27"/>
    </row>
    <row r="705" spans="1:13" hidden="1">
      <c r="A705" s="53" t="s">
        <v>434</v>
      </c>
      <c r="M705" s="27"/>
    </row>
    <row r="706" spans="1:13" hidden="1">
      <c r="A706" s="53" t="s">
        <v>434</v>
      </c>
      <c r="M706" s="27"/>
    </row>
    <row r="707" spans="1:13" hidden="1">
      <c r="A707" s="53" t="s">
        <v>434</v>
      </c>
      <c r="M707" s="27"/>
    </row>
    <row r="708" spans="1:13" hidden="1">
      <c r="A708" s="53" t="s">
        <v>434</v>
      </c>
      <c r="M708" s="27"/>
    </row>
    <row r="709" spans="1:13" hidden="1">
      <c r="A709" s="53" t="s">
        <v>434</v>
      </c>
      <c r="M709" s="27"/>
    </row>
    <row r="710" spans="1:13" hidden="1">
      <c r="A710" s="53" t="s">
        <v>434</v>
      </c>
      <c r="M710" s="27"/>
    </row>
    <row r="711" spans="1:13" hidden="1">
      <c r="A711" s="53" t="s">
        <v>434</v>
      </c>
      <c r="M711" s="27"/>
    </row>
    <row r="712" spans="1:13" hidden="1">
      <c r="A712" s="53" t="s">
        <v>434</v>
      </c>
      <c r="M712" s="27"/>
    </row>
    <row r="713" spans="1:13" hidden="1">
      <c r="A713" s="53" t="s">
        <v>434</v>
      </c>
      <c r="M713" s="27"/>
    </row>
    <row r="714" spans="1:13" hidden="1">
      <c r="A714" s="53" t="s">
        <v>434</v>
      </c>
      <c r="M714" s="27"/>
    </row>
    <row r="715" spans="1:13" hidden="1">
      <c r="A715" s="53" t="s">
        <v>434</v>
      </c>
      <c r="M715" s="27"/>
    </row>
    <row r="716" spans="1:13" hidden="1">
      <c r="A716" s="53" t="s">
        <v>434</v>
      </c>
      <c r="M716" s="27"/>
    </row>
    <row r="717" spans="1:13" hidden="1">
      <c r="A717" s="53" t="s">
        <v>434</v>
      </c>
      <c r="M717" s="27"/>
    </row>
    <row r="718" spans="1:13" hidden="1">
      <c r="A718" s="53" t="s">
        <v>434</v>
      </c>
      <c r="M718" s="27"/>
    </row>
    <row r="719" spans="1:13" hidden="1">
      <c r="A719" s="53" t="s">
        <v>434</v>
      </c>
      <c r="M719" s="27"/>
    </row>
    <row r="720" spans="1:13" hidden="1">
      <c r="A720" s="53" t="s">
        <v>434</v>
      </c>
      <c r="M720" s="27"/>
    </row>
    <row r="721" spans="1:13" hidden="1">
      <c r="A721" s="53" t="s">
        <v>434</v>
      </c>
      <c r="M721" s="27"/>
    </row>
    <row r="722" spans="1:13" hidden="1">
      <c r="A722" s="53" t="s">
        <v>434</v>
      </c>
      <c r="M722" s="27"/>
    </row>
    <row r="723" spans="1:13" hidden="1">
      <c r="A723" s="53" t="s">
        <v>434</v>
      </c>
      <c r="M723" s="27"/>
    </row>
    <row r="724" spans="1:13" hidden="1">
      <c r="A724" s="53" t="s">
        <v>434</v>
      </c>
      <c r="M724" s="27"/>
    </row>
    <row r="725" spans="1:13" hidden="1">
      <c r="A725" s="53" t="s">
        <v>434</v>
      </c>
      <c r="M725" s="27"/>
    </row>
    <row r="726" spans="1:13" hidden="1">
      <c r="A726" s="53" t="s">
        <v>434</v>
      </c>
      <c r="M726" s="27"/>
    </row>
    <row r="727" spans="1:13" hidden="1">
      <c r="A727" s="53" t="s">
        <v>434</v>
      </c>
      <c r="M727" s="27"/>
    </row>
    <row r="728" spans="1:13" hidden="1">
      <c r="A728" s="53" t="s">
        <v>434</v>
      </c>
      <c r="M728" s="27"/>
    </row>
    <row r="729" spans="1:13" hidden="1">
      <c r="A729" s="53" t="s">
        <v>434</v>
      </c>
      <c r="M729" s="27"/>
    </row>
    <row r="730" spans="1:13" hidden="1">
      <c r="A730" s="53" t="s">
        <v>434</v>
      </c>
      <c r="M730" s="27"/>
    </row>
    <row r="731" spans="1:13" hidden="1">
      <c r="A731" s="53" t="s">
        <v>434</v>
      </c>
      <c r="M731" s="27"/>
    </row>
    <row r="732" spans="1:13" hidden="1">
      <c r="A732" s="53" t="s">
        <v>434</v>
      </c>
      <c r="M732" s="27"/>
    </row>
    <row r="733" spans="1:13" hidden="1">
      <c r="A733" s="53" t="s">
        <v>434</v>
      </c>
      <c r="M733" s="27"/>
    </row>
    <row r="734" spans="1:13" hidden="1">
      <c r="A734" s="53" t="s">
        <v>434</v>
      </c>
      <c r="M734" s="27"/>
    </row>
    <row r="735" spans="1:13" hidden="1">
      <c r="A735" s="53" t="s">
        <v>434</v>
      </c>
      <c r="M735" s="27"/>
    </row>
    <row r="736" spans="1:13" hidden="1">
      <c r="A736" s="53" t="s">
        <v>434</v>
      </c>
      <c r="M736" s="27"/>
    </row>
    <row r="737" spans="1:13" hidden="1">
      <c r="A737" s="53" t="s">
        <v>434</v>
      </c>
      <c r="M737" s="27"/>
    </row>
    <row r="738" spans="1:13" hidden="1">
      <c r="A738" s="53" t="s">
        <v>434</v>
      </c>
      <c r="M738" s="27"/>
    </row>
    <row r="739" spans="1:13" hidden="1">
      <c r="A739" s="53" t="s">
        <v>434</v>
      </c>
      <c r="M739" s="27"/>
    </row>
    <row r="740" spans="1:13" hidden="1">
      <c r="A740" s="53" t="s">
        <v>434</v>
      </c>
      <c r="M740" s="27"/>
    </row>
    <row r="741" spans="1:13" hidden="1">
      <c r="A741" s="53" t="s">
        <v>434</v>
      </c>
      <c r="M741" s="27"/>
    </row>
    <row r="742" spans="1:13" hidden="1">
      <c r="A742" s="53" t="s">
        <v>434</v>
      </c>
      <c r="M742" s="27"/>
    </row>
    <row r="743" spans="1:13" hidden="1">
      <c r="A743" s="53" t="s">
        <v>434</v>
      </c>
      <c r="M743" s="27"/>
    </row>
    <row r="744" spans="1:13" hidden="1">
      <c r="A744" s="53" t="s">
        <v>434</v>
      </c>
      <c r="M744" s="27"/>
    </row>
    <row r="745" spans="1:13" hidden="1">
      <c r="A745" s="53" t="s">
        <v>434</v>
      </c>
      <c r="M745" s="27"/>
    </row>
    <row r="746" spans="1:13" hidden="1">
      <c r="A746" s="53" t="s">
        <v>434</v>
      </c>
      <c r="M746" s="27"/>
    </row>
    <row r="747" spans="1:13" hidden="1">
      <c r="A747" s="53" t="s">
        <v>434</v>
      </c>
      <c r="M747" s="27"/>
    </row>
    <row r="748" spans="1:13" hidden="1">
      <c r="A748" s="53" t="s">
        <v>434</v>
      </c>
      <c r="M748" s="27"/>
    </row>
    <row r="749" spans="1:13" hidden="1">
      <c r="A749" s="53" t="s">
        <v>434</v>
      </c>
      <c r="M749" s="27"/>
    </row>
    <row r="750" spans="1:13" hidden="1">
      <c r="A750" s="53" t="s">
        <v>434</v>
      </c>
      <c r="M750" s="27"/>
    </row>
    <row r="751" spans="1:13" hidden="1">
      <c r="A751" s="53" t="s">
        <v>434</v>
      </c>
      <c r="M751" s="27"/>
    </row>
    <row r="752" spans="1:13" hidden="1">
      <c r="A752" s="53" t="s">
        <v>434</v>
      </c>
      <c r="M752" s="27"/>
    </row>
    <row r="753" spans="1:13" hidden="1">
      <c r="A753" s="53" t="s">
        <v>434</v>
      </c>
      <c r="M753" s="27"/>
    </row>
    <row r="754" spans="1:13" hidden="1">
      <c r="A754" s="53" t="s">
        <v>434</v>
      </c>
      <c r="M754" s="27"/>
    </row>
    <row r="755" spans="1:13" hidden="1">
      <c r="A755" s="53" t="s">
        <v>434</v>
      </c>
      <c r="M755" s="27"/>
    </row>
    <row r="756" spans="1:13" hidden="1">
      <c r="A756" s="53" t="s">
        <v>434</v>
      </c>
      <c r="M756" s="27"/>
    </row>
    <row r="757" spans="1:13" hidden="1">
      <c r="A757" s="53" t="s">
        <v>434</v>
      </c>
      <c r="M757" s="27"/>
    </row>
    <row r="758" spans="1:13" hidden="1">
      <c r="A758" s="53" t="s">
        <v>434</v>
      </c>
      <c r="M758" s="27"/>
    </row>
    <row r="759" spans="1:13" hidden="1">
      <c r="A759" s="53" t="s">
        <v>434</v>
      </c>
      <c r="M759" s="27"/>
    </row>
    <row r="760" spans="1:13" hidden="1">
      <c r="A760" s="53" t="s">
        <v>434</v>
      </c>
      <c r="M760" s="27"/>
    </row>
    <row r="761" spans="1:13" hidden="1">
      <c r="A761" s="53" t="s">
        <v>434</v>
      </c>
      <c r="M761" s="27"/>
    </row>
    <row r="762" spans="1:13" hidden="1">
      <c r="A762" s="53" t="s">
        <v>434</v>
      </c>
      <c r="M762" s="27"/>
    </row>
    <row r="763" spans="1:13" hidden="1">
      <c r="A763" s="53" t="s">
        <v>434</v>
      </c>
      <c r="M763" s="27"/>
    </row>
    <row r="764" spans="1:13" hidden="1">
      <c r="A764" s="53" t="s">
        <v>434</v>
      </c>
      <c r="M764" s="27"/>
    </row>
    <row r="765" spans="1:13" hidden="1">
      <c r="A765" s="53" t="s">
        <v>434</v>
      </c>
      <c r="M765" s="27"/>
    </row>
    <row r="766" spans="1:13" hidden="1">
      <c r="A766" s="53" t="s">
        <v>434</v>
      </c>
      <c r="M766" s="27"/>
    </row>
    <row r="767" spans="1:13" hidden="1">
      <c r="A767" s="53" t="s">
        <v>434</v>
      </c>
      <c r="M767" s="27"/>
    </row>
    <row r="768" spans="1:13" hidden="1">
      <c r="A768" s="53" t="s">
        <v>434</v>
      </c>
      <c r="M768" s="27"/>
    </row>
    <row r="769" spans="1:13" hidden="1">
      <c r="A769" s="53" t="s">
        <v>434</v>
      </c>
      <c r="M769" s="27"/>
    </row>
    <row r="770" spans="1:13" hidden="1">
      <c r="A770" s="53" t="s">
        <v>434</v>
      </c>
      <c r="M770" s="27"/>
    </row>
    <row r="771" spans="1:13" hidden="1">
      <c r="A771" s="53" t="s">
        <v>434</v>
      </c>
      <c r="M771" s="27"/>
    </row>
    <row r="772" spans="1:13" hidden="1">
      <c r="A772" s="53" t="s">
        <v>434</v>
      </c>
      <c r="M772" s="27"/>
    </row>
    <row r="773" spans="1:13" hidden="1">
      <c r="A773" s="53" t="s">
        <v>434</v>
      </c>
      <c r="M773" s="27"/>
    </row>
    <row r="774" spans="1:13" hidden="1">
      <c r="A774" s="53" t="s">
        <v>434</v>
      </c>
      <c r="M774" s="27"/>
    </row>
    <row r="775" spans="1:13" hidden="1">
      <c r="A775" s="53" t="s">
        <v>434</v>
      </c>
      <c r="M775" s="27"/>
    </row>
    <row r="776" spans="1:13" hidden="1">
      <c r="A776" s="53" t="s">
        <v>434</v>
      </c>
      <c r="M776" s="27"/>
    </row>
    <row r="777" spans="1:13" hidden="1">
      <c r="A777" s="53" t="s">
        <v>434</v>
      </c>
      <c r="M777" s="27"/>
    </row>
    <row r="778" spans="1:13" hidden="1">
      <c r="A778" s="53" t="s">
        <v>434</v>
      </c>
      <c r="M778" s="27"/>
    </row>
    <row r="779" spans="1:13" hidden="1">
      <c r="A779" s="53" t="s">
        <v>434</v>
      </c>
      <c r="M779" s="27"/>
    </row>
    <row r="780" spans="1:13" hidden="1">
      <c r="A780" s="53" t="s">
        <v>434</v>
      </c>
      <c r="M780" s="27"/>
    </row>
    <row r="781" spans="1:13" hidden="1">
      <c r="A781" s="53" t="s">
        <v>434</v>
      </c>
      <c r="M781" s="27"/>
    </row>
    <row r="782" spans="1:13" hidden="1">
      <c r="A782" s="53" t="s">
        <v>434</v>
      </c>
      <c r="M782" s="27"/>
    </row>
    <row r="783" spans="1:13" hidden="1">
      <c r="A783" s="53" t="s">
        <v>434</v>
      </c>
      <c r="M783" s="27"/>
    </row>
    <row r="784" spans="1:13" hidden="1">
      <c r="A784" s="53" t="s">
        <v>434</v>
      </c>
      <c r="M784" s="27"/>
    </row>
    <row r="785" spans="1:13" hidden="1">
      <c r="A785" s="53" t="s">
        <v>434</v>
      </c>
      <c r="M785" s="27"/>
    </row>
    <row r="786" spans="1:13" hidden="1">
      <c r="A786" s="53" t="s">
        <v>434</v>
      </c>
      <c r="M786" s="27"/>
    </row>
    <row r="787" spans="1:13" hidden="1">
      <c r="A787" s="53" t="s">
        <v>434</v>
      </c>
      <c r="M787" s="27"/>
    </row>
    <row r="788" spans="1:13" hidden="1">
      <c r="A788" s="53" t="s">
        <v>434</v>
      </c>
      <c r="M788" s="27"/>
    </row>
    <row r="789" spans="1:13" hidden="1">
      <c r="A789" s="53" t="s">
        <v>434</v>
      </c>
      <c r="M789" s="27"/>
    </row>
    <row r="790" spans="1:13" hidden="1">
      <c r="A790" s="53" t="s">
        <v>434</v>
      </c>
      <c r="M790" s="27"/>
    </row>
    <row r="791" spans="1:13" hidden="1">
      <c r="A791" s="53" t="s">
        <v>434</v>
      </c>
      <c r="M791" s="27"/>
    </row>
    <row r="792" spans="1:13" hidden="1">
      <c r="A792" s="53" t="s">
        <v>434</v>
      </c>
      <c r="M792" s="27"/>
    </row>
    <row r="793" spans="1:13" hidden="1">
      <c r="A793" s="53" t="s">
        <v>434</v>
      </c>
      <c r="M793" s="27"/>
    </row>
    <row r="794" spans="1:13" hidden="1">
      <c r="A794" s="53" t="s">
        <v>434</v>
      </c>
      <c r="M794" s="27"/>
    </row>
    <row r="795" spans="1:13" hidden="1">
      <c r="A795" s="53" t="s">
        <v>434</v>
      </c>
      <c r="M795" s="27"/>
    </row>
    <row r="796" spans="1:13" hidden="1">
      <c r="A796" s="53" t="s">
        <v>434</v>
      </c>
      <c r="M796" s="27"/>
    </row>
    <row r="797" spans="1:13" hidden="1">
      <c r="A797" s="53" t="s">
        <v>434</v>
      </c>
      <c r="M797" s="27"/>
    </row>
    <row r="798" spans="1:13" hidden="1">
      <c r="A798" s="53" t="s">
        <v>434</v>
      </c>
      <c r="M798" s="27"/>
    </row>
    <row r="799" spans="1:13" hidden="1">
      <c r="A799" s="53" t="s">
        <v>434</v>
      </c>
      <c r="M799" s="27"/>
    </row>
    <row r="800" spans="1:13" hidden="1">
      <c r="A800" s="53" t="s">
        <v>434</v>
      </c>
      <c r="M800" s="27"/>
    </row>
    <row r="801" spans="1:13" hidden="1">
      <c r="A801" s="53" t="s">
        <v>434</v>
      </c>
      <c r="M801" s="27"/>
    </row>
    <row r="802" spans="1:13" hidden="1">
      <c r="A802" s="53" t="s">
        <v>434</v>
      </c>
      <c r="M802" s="27"/>
    </row>
    <row r="803" spans="1:13" hidden="1">
      <c r="A803" s="53" t="s">
        <v>434</v>
      </c>
      <c r="M803" s="27"/>
    </row>
    <row r="804" spans="1:13" hidden="1">
      <c r="A804" s="53" t="s">
        <v>434</v>
      </c>
      <c r="M804" s="27"/>
    </row>
    <row r="805" spans="1:13" hidden="1">
      <c r="A805" s="53" t="s">
        <v>434</v>
      </c>
      <c r="M805" s="27"/>
    </row>
    <row r="806" spans="1:13" hidden="1">
      <c r="A806" s="53" t="s">
        <v>434</v>
      </c>
      <c r="M806" s="27"/>
    </row>
    <row r="807" spans="1:13" hidden="1">
      <c r="A807" s="53" t="s">
        <v>434</v>
      </c>
      <c r="M807" s="27"/>
    </row>
    <row r="808" spans="1:13" hidden="1">
      <c r="A808" s="53" t="s">
        <v>434</v>
      </c>
      <c r="M808" s="27"/>
    </row>
    <row r="809" spans="1:13" hidden="1">
      <c r="A809" s="53" t="s">
        <v>434</v>
      </c>
      <c r="M809" s="27"/>
    </row>
    <row r="810" spans="1:13" hidden="1">
      <c r="A810" s="53" t="s">
        <v>434</v>
      </c>
      <c r="M810" s="27"/>
    </row>
    <row r="811" spans="1:13" hidden="1">
      <c r="A811" s="53" t="s">
        <v>434</v>
      </c>
      <c r="M811" s="27"/>
    </row>
    <row r="812" spans="1:13" hidden="1">
      <c r="A812" s="53" t="s">
        <v>434</v>
      </c>
      <c r="M812" s="27"/>
    </row>
    <row r="813" spans="1:13" hidden="1">
      <c r="A813" s="53" t="s">
        <v>434</v>
      </c>
      <c r="M813" s="27"/>
    </row>
    <row r="814" spans="1:13" hidden="1">
      <c r="A814" s="53" t="s">
        <v>434</v>
      </c>
      <c r="M814" s="27"/>
    </row>
    <row r="815" spans="1:13" hidden="1">
      <c r="A815" s="53" t="s">
        <v>434</v>
      </c>
      <c r="M815" s="27"/>
    </row>
    <row r="816" spans="1:13" hidden="1">
      <c r="A816" s="53" t="s">
        <v>434</v>
      </c>
      <c r="M816" s="27"/>
    </row>
    <row r="817" spans="1:13" hidden="1">
      <c r="A817" s="53" t="s">
        <v>434</v>
      </c>
      <c r="M817" s="27"/>
    </row>
    <row r="818" spans="1:13" hidden="1">
      <c r="A818" s="53" t="s">
        <v>434</v>
      </c>
      <c r="M818" s="27"/>
    </row>
    <row r="819" spans="1:13" hidden="1">
      <c r="A819" s="53" t="s">
        <v>434</v>
      </c>
      <c r="M819" s="27"/>
    </row>
    <row r="820" spans="1:13" hidden="1">
      <c r="A820" s="53" t="s">
        <v>434</v>
      </c>
      <c r="M820" s="27"/>
    </row>
    <row r="821" spans="1:13" hidden="1">
      <c r="A821" s="53" t="s">
        <v>434</v>
      </c>
      <c r="M821" s="27"/>
    </row>
    <row r="822" spans="1:13" hidden="1">
      <c r="A822" s="53" t="s">
        <v>434</v>
      </c>
      <c r="M822" s="27"/>
    </row>
    <row r="823" spans="1:13" hidden="1">
      <c r="A823" s="53" t="s">
        <v>434</v>
      </c>
      <c r="M823" s="27"/>
    </row>
    <row r="824" spans="1:13" hidden="1">
      <c r="A824" s="53" t="s">
        <v>434</v>
      </c>
      <c r="M824" s="27"/>
    </row>
    <row r="825" spans="1:13" hidden="1">
      <c r="A825" s="53" t="s">
        <v>434</v>
      </c>
      <c r="M825" s="27"/>
    </row>
    <row r="826" spans="1:13" hidden="1">
      <c r="A826" s="53" t="s">
        <v>434</v>
      </c>
      <c r="M826" s="27"/>
    </row>
    <row r="827" spans="1:13" hidden="1">
      <c r="A827" s="53" t="s">
        <v>434</v>
      </c>
      <c r="M827" s="27"/>
    </row>
    <row r="828" spans="1:13" hidden="1">
      <c r="A828" s="53" t="s">
        <v>434</v>
      </c>
      <c r="M828" s="27"/>
    </row>
    <row r="829" spans="1:13" hidden="1">
      <c r="A829" s="53" t="s">
        <v>434</v>
      </c>
      <c r="M829" s="27"/>
    </row>
    <row r="830" spans="1:13" hidden="1">
      <c r="A830" s="53" t="s">
        <v>434</v>
      </c>
      <c r="M830" s="27"/>
    </row>
    <row r="831" spans="1:13" hidden="1">
      <c r="A831" s="53" t="s">
        <v>434</v>
      </c>
      <c r="M831" s="27"/>
    </row>
    <row r="832" spans="1:13" hidden="1">
      <c r="A832" s="53" t="s">
        <v>434</v>
      </c>
      <c r="M832" s="27"/>
    </row>
    <row r="833" spans="1:13" hidden="1">
      <c r="A833" s="53" t="s">
        <v>434</v>
      </c>
      <c r="M833" s="27"/>
    </row>
    <row r="834" spans="1:13" hidden="1">
      <c r="A834" s="53" t="s">
        <v>434</v>
      </c>
      <c r="M834" s="27"/>
    </row>
    <row r="835" spans="1:13" hidden="1">
      <c r="A835" s="53" t="s">
        <v>434</v>
      </c>
      <c r="M835" s="27"/>
    </row>
    <row r="836" spans="1:13" hidden="1">
      <c r="A836" s="53" t="s">
        <v>434</v>
      </c>
      <c r="M836" s="27"/>
    </row>
    <row r="837" spans="1:13" hidden="1">
      <c r="A837" s="53" t="s">
        <v>434</v>
      </c>
      <c r="M837" s="27"/>
    </row>
    <row r="838" spans="1:13" hidden="1">
      <c r="A838" s="53" t="s">
        <v>434</v>
      </c>
      <c r="M838" s="27"/>
    </row>
    <row r="839" spans="1:13" hidden="1">
      <c r="A839" s="53" t="s">
        <v>434</v>
      </c>
      <c r="M839" s="27"/>
    </row>
    <row r="840" spans="1:13" hidden="1">
      <c r="A840" s="53" t="s">
        <v>434</v>
      </c>
      <c r="M840" s="27"/>
    </row>
    <row r="841" spans="1:13" hidden="1">
      <c r="A841" s="53" t="s">
        <v>434</v>
      </c>
      <c r="M841" s="27"/>
    </row>
    <row r="842" spans="1:13" hidden="1">
      <c r="A842" s="53" t="s">
        <v>434</v>
      </c>
      <c r="M842" s="27"/>
    </row>
    <row r="843" spans="1:13" hidden="1">
      <c r="A843" s="53" t="s">
        <v>434</v>
      </c>
      <c r="M843" s="27"/>
    </row>
    <row r="844" spans="1:13" hidden="1">
      <c r="A844" s="53" t="s">
        <v>434</v>
      </c>
      <c r="M844" s="27"/>
    </row>
    <row r="845" spans="1:13" hidden="1">
      <c r="A845" s="53" t="s">
        <v>434</v>
      </c>
      <c r="M845" s="27"/>
    </row>
    <row r="846" spans="1:13" hidden="1">
      <c r="A846" s="53" t="s">
        <v>434</v>
      </c>
      <c r="M846" s="27"/>
    </row>
    <row r="847" spans="1:13" hidden="1">
      <c r="A847" s="53" t="s">
        <v>434</v>
      </c>
      <c r="M847" s="27"/>
    </row>
    <row r="848" spans="1:13" hidden="1">
      <c r="A848" s="53" t="s">
        <v>434</v>
      </c>
      <c r="M848" s="27"/>
    </row>
    <row r="849" spans="1:13" hidden="1">
      <c r="A849" s="53" t="s">
        <v>434</v>
      </c>
      <c r="M849" s="27"/>
    </row>
    <row r="850" spans="1:13" hidden="1">
      <c r="A850" s="53" t="s">
        <v>434</v>
      </c>
      <c r="M850" s="27"/>
    </row>
    <row r="851" spans="1:13" hidden="1">
      <c r="A851" s="53" t="s">
        <v>434</v>
      </c>
      <c r="M851" s="27"/>
    </row>
    <row r="852" spans="1:13" hidden="1">
      <c r="A852" s="53" t="s">
        <v>434</v>
      </c>
      <c r="M852" s="27"/>
    </row>
    <row r="853" spans="1:13" hidden="1">
      <c r="A853" s="53" t="s">
        <v>434</v>
      </c>
      <c r="M853" s="27"/>
    </row>
    <row r="854" spans="1:13" hidden="1">
      <c r="A854" s="53" t="s">
        <v>434</v>
      </c>
      <c r="M854" s="27"/>
    </row>
    <row r="855" spans="1:13" hidden="1">
      <c r="A855" s="53" t="s">
        <v>434</v>
      </c>
      <c r="M855" s="27"/>
    </row>
    <row r="856" spans="1:13" hidden="1">
      <c r="A856" s="53" t="s">
        <v>434</v>
      </c>
      <c r="M856" s="27"/>
    </row>
    <row r="857" spans="1:13" hidden="1">
      <c r="A857" s="53" t="s">
        <v>434</v>
      </c>
      <c r="M857" s="27"/>
    </row>
    <row r="858" spans="1:13" hidden="1">
      <c r="A858" s="53" t="s">
        <v>434</v>
      </c>
      <c r="M858" s="27"/>
    </row>
    <row r="859" spans="1:13" hidden="1">
      <c r="A859" s="53" t="s">
        <v>434</v>
      </c>
      <c r="M859" s="27"/>
    </row>
    <row r="860" spans="1:13" hidden="1">
      <c r="A860" s="53" t="s">
        <v>434</v>
      </c>
      <c r="M860" s="27"/>
    </row>
    <row r="861" spans="1:13" hidden="1">
      <c r="A861" s="53" t="s">
        <v>434</v>
      </c>
      <c r="M861" s="27"/>
    </row>
    <row r="862" spans="1:13" hidden="1">
      <c r="A862" s="53" t="s">
        <v>434</v>
      </c>
      <c r="M862" s="27"/>
    </row>
    <row r="863" spans="1:13" hidden="1">
      <c r="A863" s="53" t="s">
        <v>434</v>
      </c>
      <c r="M863" s="27"/>
    </row>
    <row r="864" spans="1:13" hidden="1">
      <c r="A864" s="53" t="s">
        <v>434</v>
      </c>
      <c r="M864" s="27"/>
    </row>
    <row r="865" spans="1:13" hidden="1">
      <c r="A865" s="53" t="s">
        <v>434</v>
      </c>
      <c r="M865" s="27"/>
    </row>
    <row r="866" spans="1:13" hidden="1">
      <c r="A866" s="53" t="s">
        <v>434</v>
      </c>
      <c r="M866" s="27"/>
    </row>
    <row r="867" spans="1:13" hidden="1">
      <c r="A867" s="53" t="s">
        <v>434</v>
      </c>
      <c r="M867" s="27"/>
    </row>
    <row r="868" spans="1:13" hidden="1">
      <c r="A868" s="53" t="s">
        <v>434</v>
      </c>
      <c r="M868" s="27"/>
    </row>
    <row r="869" spans="1:13" hidden="1">
      <c r="A869" s="53" t="s">
        <v>434</v>
      </c>
      <c r="M869" s="27"/>
    </row>
    <row r="870" spans="1:13" hidden="1">
      <c r="A870" s="53" t="s">
        <v>434</v>
      </c>
      <c r="M870" s="27"/>
    </row>
    <row r="871" spans="1:13" hidden="1">
      <c r="A871" s="53" t="s">
        <v>434</v>
      </c>
      <c r="M871" s="27"/>
    </row>
    <row r="872" spans="1:13" hidden="1">
      <c r="A872" s="53" t="s">
        <v>434</v>
      </c>
      <c r="M872" s="27"/>
    </row>
    <row r="873" spans="1:13" hidden="1">
      <c r="A873" s="53" t="s">
        <v>434</v>
      </c>
      <c r="M873" s="27"/>
    </row>
    <row r="874" spans="1:13" hidden="1">
      <c r="A874" s="53" t="s">
        <v>434</v>
      </c>
      <c r="M874" s="27"/>
    </row>
    <row r="875" spans="1:13" hidden="1">
      <c r="A875" s="53" t="s">
        <v>434</v>
      </c>
      <c r="M875" s="27"/>
    </row>
    <row r="876" spans="1:13" hidden="1">
      <c r="A876" s="53" t="s">
        <v>434</v>
      </c>
      <c r="M876" s="27"/>
    </row>
    <row r="877" spans="1:13" hidden="1">
      <c r="A877" s="53" t="s">
        <v>434</v>
      </c>
      <c r="M877" s="27"/>
    </row>
    <row r="878" spans="1:13" hidden="1">
      <c r="A878" s="53" t="s">
        <v>434</v>
      </c>
      <c r="M878" s="27"/>
    </row>
    <row r="879" spans="1:13" hidden="1">
      <c r="A879" s="53" t="s">
        <v>434</v>
      </c>
      <c r="M879" s="27"/>
    </row>
    <row r="880" spans="1:13" hidden="1">
      <c r="A880" s="53" t="s">
        <v>434</v>
      </c>
      <c r="M880" s="27"/>
    </row>
    <row r="881" spans="1:13" hidden="1">
      <c r="A881" s="53" t="s">
        <v>434</v>
      </c>
      <c r="M881" s="27"/>
    </row>
    <row r="882" spans="1:13" hidden="1">
      <c r="A882" s="53" t="s">
        <v>434</v>
      </c>
      <c r="M882" s="27"/>
    </row>
    <row r="883" spans="1:13" hidden="1">
      <c r="A883" s="53" t="s">
        <v>434</v>
      </c>
      <c r="M883" s="27"/>
    </row>
    <row r="884" spans="1:13" hidden="1">
      <c r="A884" s="53" t="s">
        <v>434</v>
      </c>
      <c r="M884" s="27"/>
    </row>
    <row r="885" spans="1:13" hidden="1">
      <c r="A885" s="53" t="s">
        <v>434</v>
      </c>
      <c r="M885" s="27"/>
    </row>
    <row r="886" spans="1:13" hidden="1">
      <c r="A886" s="53" t="s">
        <v>434</v>
      </c>
      <c r="M886" s="27"/>
    </row>
    <row r="887" spans="1:13" hidden="1">
      <c r="A887" s="53" t="s">
        <v>434</v>
      </c>
      <c r="M887" s="27"/>
    </row>
    <row r="888" spans="1:13" hidden="1">
      <c r="A888" s="53" t="s">
        <v>434</v>
      </c>
      <c r="M888" s="27"/>
    </row>
    <row r="889" spans="1:13" hidden="1">
      <c r="A889" s="53" t="s">
        <v>434</v>
      </c>
      <c r="M889" s="27"/>
    </row>
    <row r="890" spans="1:13" hidden="1">
      <c r="A890" s="53" t="s">
        <v>434</v>
      </c>
      <c r="M890" s="27"/>
    </row>
    <row r="891" spans="1:13" hidden="1">
      <c r="A891" s="53" t="s">
        <v>434</v>
      </c>
      <c r="M891" s="27"/>
    </row>
    <row r="892" spans="1:13" hidden="1">
      <c r="A892" s="53" t="s">
        <v>434</v>
      </c>
      <c r="M892" s="27"/>
    </row>
    <row r="893" spans="1:13" hidden="1">
      <c r="A893" s="53" t="s">
        <v>434</v>
      </c>
      <c r="M893" s="27"/>
    </row>
    <row r="894" spans="1:13" hidden="1">
      <c r="A894" s="53" t="s">
        <v>434</v>
      </c>
      <c r="M894" s="27"/>
    </row>
    <row r="895" spans="1:13" hidden="1">
      <c r="A895" s="53" t="s">
        <v>434</v>
      </c>
      <c r="M895" s="27"/>
    </row>
    <row r="896" spans="1:13" hidden="1">
      <c r="A896" s="53" t="s">
        <v>434</v>
      </c>
      <c r="M896" s="27"/>
    </row>
    <row r="897" spans="1:13" hidden="1">
      <c r="A897" s="53" t="s">
        <v>434</v>
      </c>
      <c r="M897" s="27"/>
    </row>
    <row r="898" spans="1:13" hidden="1">
      <c r="A898" s="53" t="s">
        <v>434</v>
      </c>
      <c r="M898" s="27"/>
    </row>
    <row r="899" spans="1:13" hidden="1">
      <c r="A899" s="53" t="s">
        <v>434</v>
      </c>
      <c r="M899" s="27"/>
    </row>
    <row r="900" spans="1:13" hidden="1">
      <c r="A900" s="53" t="s">
        <v>434</v>
      </c>
      <c r="M900" s="27"/>
    </row>
    <row r="901" spans="1:13" hidden="1">
      <c r="A901" s="53" t="s">
        <v>434</v>
      </c>
      <c r="M901" s="27"/>
    </row>
    <row r="902" spans="1:13" hidden="1">
      <c r="A902" s="53" t="s">
        <v>434</v>
      </c>
      <c r="M902" s="27"/>
    </row>
    <row r="903" spans="1:13" hidden="1">
      <c r="A903" s="53" t="s">
        <v>434</v>
      </c>
      <c r="M903" s="27"/>
    </row>
    <row r="904" spans="1:13" hidden="1">
      <c r="A904" s="53" t="s">
        <v>434</v>
      </c>
      <c r="M904" s="27"/>
    </row>
    <row r="905" spans="1:13" hidden="1">
      <c r="A905" s="53" t="s">
        <v>434</v>
      </c>
      <c r="M905" s="27"/>
    </row>
    <row r="906" spans="1:13" hidden="1">
      <c r="A906" s="53" t="s">
        <v>434</v>
      </c>
      <c r="M906" s="27"/>
    </row>
    <row r="907" spans="1:13" hidden="1">
      <c r="A907" s="53" t="s">
        <v>434</v>
      </c>
      <c r="M907" s="27"/>
    </row>
    <row r="908" spans="1:13" hidden="1">
      <c r="A908" s="53" t="s">
        <v>434</v>
      </c>
      <c r="M908" s="27"/>
    </row>
    <row r="909" spans="1:13" hidden="1">
      <c r="A909" s="53" t="s">
        <v>434</v>
      </c>
      <c r="M909" s="27"/>
    </row>
    <row r="910" spans="1:13" hidden="1">
      <c r="A910" s="53" t="s">
        <v>434</v>
      </c>
      <c r="M910" s="27"/>
    </row>
    <row r="911" spans="1:13" hidden="1">
      <c r="A911" s="53" t="s">
        <v>434</v>
      </c>
      <c r="M911" s="27"/>
    </row>
    <row r="912" spans="1:13" hidden="1">
      <c r="A912" s="53" t="s">
        <v>434</v>
      </c>
      <c r="M912" s="27"/>
    </row>
    <row r="913" spans="1:13" hidden="1">
      <c r="A913" s="53" t="s">
        <v>434</v>
      </c>
      <c r="M913" s="27"/>
    </row>
    <row r="914" spans="1:13" hidden="1">
      <c r="A914" s="53" t="s">
        <v>434</v>
      </c>
      <c r="M914" s="27"/>
    </row>
    <row r="915" spans="1:13" hidden="1">
      <c r="A915" s="53" t="s">
        <v>434</v>
      </c>
      <c r="M915" s="27"/>
    </row>
    <row r="916" spans="1:13" hidden="1">
      <c r="A916" s="53" t="s">
        <v>434</v>
      </c>
      <c r="M916" s="27"/>
    </row>
    <row r="917" spans="1:13" hidden="1">
      <c r="A917" s="53" t="s">
        <v>434</v>
      </c>
      <c r="M917" s="27"/>
    </row>
    <row r="918" spans="1:13" hidden="1">
      <c r="A918" s="53" t="s">
        <v>434</v>
      </c>
      <c r="M918" s="27"/>
    </row>
    <row r="919" spans="1:13" hidden="1">
      <c r="A919" s="53" t="s">
        <v>434</v>
      </c>
      <c r="M919" s="27"/>
    </row>
    <row r="920" spans="1:13" hidden="1">
      <c r="A920" s="53" t="s">
        <v>434</v>
      </c>
      <c r="M920" s="27"/>
    </row>
    <row r="921" spans="1:13" hidden="1">
      <c r="A921" s="53" t="s">
        <v>434</v>
      </c>
      <c r="M921" s="27"/>
    </row>
    <row r="922" spans="1:13" hidden="1">
      <c r="A922" s="53" t="s">
        <v>434</v>
      </c>
      <c r="M922" s="27"/>
    </row>
    <row r="923" spans="1:13" hidden="1">
      <c r="A923" s="53" t="s">
        <v>434</v>
      </c>
      <c r="M923" s="27"/>
    </row>
    <row r="924" spans="1:13" hidden="1">
      <c r="A924" s="53" t="s">
        <v>434</v>
      </c>
      <c r="M924" s="27"/>
    </row>
    <row r="925" spans="1:13" hidden="1">
      <c r="A925" s="53" t="s">
        <v>434</v>
      </c>
      <c r="M925" s="27"/>
    </row>
    <row r="926" spans="1:13" hidden="1">
      <c r="A926" s="53" t="s">
        <v>434</v>
      </c>
      <c r="M926" s="27"/>
    </row>
    <row r="927" spans="1:13" hidden="1">
      <c r="A927" s="53" t="s">
        <v>434</v>
      </c>
      <c r="M927" s="27"/>
    </row>
    <row r="928" spans="1:13" hidden="1">
      <c r="A928" s="53" t="s">
        <v>434</v>
      </c>
      <c r="M928" s="27"/>
    </row>
    <row r="929" spans="1:13" hidden="1">
      <c r="A929" s="53" t="s">
        <v>434</v>
      </c>
      <c r="M929" s="27"/>
    </row>
    <row r="930" spans="1:13" hidden="1">
      <c r="A930" s="53" t="s">
        <v>434</v>
      </c>
      <c r="M930" s="27"/>
    </row>
    <row r="931" spans="1:13" hidden="1">
      <c r="A931" s="53" t="s">
        <v>434</v>
      </c>
      <c r="M931" s="27"/>
    </row>
    <row r="932" spans="1:13" hidden="1">
      <c r="A932" s="53" t="s">
        <v>434</v>
      </c>
      <c r="M932" s="27"/>
    </row>
    <row r="933" spans="1:13" hidden="1">
      <c r="A933" s="53" t="s">
        <v>434</v>
      </c>
      <c r="M933" s="27"/>
    </row>
    <row r="934" spans="1:13" hidden="1">
      <c r="A934" s="53" t="s">
        <v>434</v>
      </c>
      <c r="M934" s="27"/>
    </row>
    <row r="935" spans="1:13" hidden="1">
      <c r="A935" s="53" t="s">
        <v>434</v>
      </c>
      <c r="M935" s="27"/>
    </row>
    <row r="936" spans="1:13" hidden="1">
      <c r="A936" s="53" t="s">
        <v>434</v>
      </c>
      <c r="M936" s="27"/>
    </row>
    <row r="937" spans="1:13" hidden="1">
      <c r="A937" s="53" t="s">
        <v>434</v>
      </c>
      <c r="M937" s="27"/>
    </row>
    <row r="938" spans="1:13" hidden="1">
      <c r="A938" s="53" t="s">
        <v>434</v>
      </c>
      <c r="M938" s="27"/>
    </row>
    <row r="939" spans="1:13" hidden="1">
      <c r="A939" s="53" t="s">
        <v>434</v>
      </c>
      <c r="M939" s="27"/>
    </row>
    <row r="940" spans="1:13" hidden="1">
      <c r="A940" s="53" t="s">
        <v>434</v>
      </c>
      <c r="M940" s="27"/>
    </row>
    <row r="941" spans="1:13" hidden="1">
      <c r="A941" s="53" t="s">
        <v>434</v>
      </c>
      <c r="M941" s="27"/>
    </row>
    <row r="942" spans="1:13" hidden="1">
      <c r="A942" s="53" t="s">
        <v>434</v>
      </c>
      <c r="M942" s="27"/>
    </row>
    <row r="943" spans="1:13" hidden="1">
      <c r="A943" s="53" t="s">
        <v>434</v>
      </c>
      <c r="M943" s="27"/>
    </row>
    <row r="944" spans="1:13" hidden="1">
      <c r="A944" s="53" t="s">
        <v>434</v>
      </c>
      <c r="M944" s="27"/>
    </row>
    <row r="945" spans="1:13" hidden="1">
      <c r="A945" s="53" t="s">
        <v>434</v>
      </c>
      <c r="M945" s="27"/>
    </row>
    <row r="946" spans="1:13" hidden="1">
      <c r="A946" s="53" t="s">
        <v>434</v>
      </c>
      <c r="M946" s="27"/>
    </row>
    <row r="947" spans="1:13" hidden="1">
      <c r="A947" s="53" t="s">
        <v>434</v>
      </c>
      <c r="M947" s="27"/>
    </row>
    <row r="948" spans="1:13" hidden="1">
      <c r="A948" s="53" t="s">
        <v>434</v>
      </c>
      <c r="M948" s="27"/>
    </row>
    <row r="949" spans="1:13" hidden="1">
      <c r="A949" s="53" t="s">
        <v>434</v>
      </c>
      <c r="M949" s="27"/>
    </row>
    <row r="950" spans="1:13" hidden="1">
      <c r="A950" s="53" t="s">
        <v>434</v>
      </c>
      <c r="M950" s="27"/>
    </row>
    <row r="951" spans="1:13" hidden="1">
      <c r="A951" s="53" t="s">
        <v>434</v>
      </c>
      <c r="M951" s="27"/>
    </row>
    <row r="952" spans="1:13" hidden="1">
      <c r="A952" s="53" t="s">
        <v>434</v>
      </c>
      <c r="M952" s="27"/>
    </row>
    <row r="953" spans="1:13" hidden="1">
      <c r="A953" s="53" t="s">
        <v>434</v>
      </c>
      <c r="M953" s="27"/>
    </row>
    <row r="954" spans="1:13" hidden="1">
      <c r="A954" s="53" t="s">
        <v>434</v>
      </c>
      <c r="M954" s="27"/>
    </row>
    <row r="955" spans="1:13" hidden="1">
      <c r="A955" s="53" t="s">
        <v>434</v>
      </c>
      <c r="M955" s="27"/>
    </row>
    <row r="956" spans="1:13" hidden="1">
      <c r="A956" s="53" t="s">
        <v>434</v>
      </c>
      <c r="M956" s="27"/>
    </row>
    <row r="957" spans="1:13" hidden="1">
      <c r="A957" s="53" t="s">
        <v>434</v>
      </c>
      <c r="M957" s="27"/>
    </row>
    <row r="958" spans="1:13" hidden="1">
      <c r="A958" s="53" t="s">
        <v>434</v>
      </c>
      <c r="M958" s="27"/>
    </row>
    <row r="959" spans="1:13" hidden="1">
      <c r="A959" s="53" t="s">
        <v>434</v>
      </c>
      <c r="M959" s="27"/>
    </row>
    <row r="960" spans="1:13" hidden="1">
      <c r="A960" s="53" t="s">
        <v>434</v>
      </c>
      <c r="M960" s="27"/>
    </row>
    <row r="961" spans="1:13" hidden="1">
      <c r="A961" s="53" t="s">
        <v>434</v>
      </c>
      <c r="M961" s="27"/>
    </row>
    <row r="962" spans="1:13" hidden="1">
      <c r="A962" s="53" t="s">
        <v>434</v>
      </c>
      <c r="M962" s="27"/>
    </row>
    <row r="963" spans="1:13" hidden="1">
      <c r="A963" s="53" t="s">
        <v>434</v>
      </c>
      <c r="M963" s="27"/>
    </row>
    <row r="964" spans="1:13" hidden="1">
      <c r="A964" s="53" t="s">
        <v>434</v>
      </c>
      <c r="M964" s="27"/>
    </row>
    <row r="965" spans="1:13" hidden="1">
      <c r="A965" s="53" t="s">
        <v>434</v>
      </c>
      <c r="M965" s="27"/>
    </row>
    <row r="966" spans="1:13" hidden="1">
      <c r="A966" s="53" t="s">
        <v>434</v>
      </c>
      <c r="M966" s="27"/>
    </row>
    <row r="967" spans="1:13" hidden="1">
      <c r="A967" s="53" t="s">
        <v>434</v>
      </c>
      <c r="M967" s="27"/>
    </row>
    <row r="968" spans="1:13" hidden="1">
      <c r="A968" s="53" t="s">
        <v>434</v>
      </c>
      <c r="M968" s="27"/>
    </row>
    <row r="969" spans="1:13" hidden="1">
      <c r="A969" s="53" t="s">
        <v>434</v>
      </c>
      <c r="M969" s="27"/>
    </row>
    <row r="970" spans="1:13" hidden="1">
      <c r="A970" s="53" t="s">
        <v>434</v>
      </c>
      <c r="M970" s="27"/>
    </row>
    <row r="971" spans="1:13" hidden="1">
      <c r="A971" s="53" t="s">
        <v>434</v>
      </c>
      <c r="M971" s="27"/>
    </row>
    <row r="972" spans="1:13" hidden="1">
      <c r="A972" s="53" t="s">
        <v>434</v>
      </c>
      <c r="M972" s="27"/>
    </row>
    <row r="973" spans="1:13" hidden="1">
      <c r="A973" s="53" t="s">
        <v>434</v>
      </c>
      <c r="M973" s="27"/>
    </row>
    <row r="974" spans="1:13" hidden="1">
      <c r="A974" s="53" t="s">
        <v>434</v>
      </c>
      <c r="M974" s="27"/>
    </row>
    <row r="975" spans="1:13" hidden="1">
      <c r="A975" s="53" t="s">
        <v>434</v>
      </c>
      <c r="M975" s="27"/>
    </row>
    <row r="976" spans="1:13" hidden="1">
      <c r="A976" s="53" t="s">
        <v>434</v>
      </c>
      <c r="M976" s="27"/>
    </row>
    <row r="977" spans="1:13" hidden="1">
      <c r="A977" s="53" t="s">
        <v>434</v>
      </c>
      <c r="M977" s="27"/>
    </row>
    <row r="978" spans="1:13" hidden="1">
      <c r="A978" s="53" t="s">
        <v>434</v>
      </c>
      <c r="M978" s="27"/>
    </row>
  </sheetData>
  <autoFilter ref="A3:P978">
    <filterColumn colId="3" showButton="0">
      <customFilters>
        <customFilter val="*I*"/>
      </customFilters>
    </filterColumn>
    <filterColumn colId="4" showButton="0"/>
    <filterColumn colId="6" showButton="0"/>
    <filterColumn colId="8" showButton="0"/>
    <filterColumn colId="10" showButton="0"/>
  </autoFilter>
  <mergeCells count="14">
    <mergeCell ref="O66:P66"/>
    <mergeCell ref="O70:P70"/>
    <mergeCell ref="O170:R170"/>
    <mergeCell ref="E4:F4"/>
    <mergeCell ref="G4:H4"/>
    <mergeCell ref="I4:J4"/>
    <mergeCell ref="K4:L4"/>
    <mergeCell ref="O6:P6"/>
    <mergeCell ref="C1:L1"/>
    <mergeCell ref="O1:P1"/>
    <mergeCell ref="E3:F3"/>
    <mergeCell ref="G3:H3"/>
    <mergeCell ref="I3:J3"/>
    <mergeCell ref="K3:L3"/>
  </mergeCells>
  <conditionalFormatting sqref="K147">
    <cfRule type="duplicateValues" dxfId="0" priority="1" stopIfTrue="1"/>
  </conditionalFormatting>
  <pageMargins left="0.70866141732283472" right="0.70866141732283472" top="0.74803149606299213" bottom="0.74803149606299213" header="0.31496062992125984" footer="0.31496062992125984"/>
  <pageSetup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PPI</vt:lpstr>
      <vt:lpstr>INSTRUCCTIVO PPI</vt:lpstr>
      <vt:lpstr>Hoja3</vt:lpstr>
      <vt:lpstr>PROGRAMA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AUXCTAPCA</dc:creator>
  <cp:lastModifiedBy>AUXCTAPCA</cp:lastModifiedBy>
  <cp:lastPrinted>2018-11-30T20:15:14Z</cp:lastPrinted>
  <dcterms:created xsi:type="dcterms:W3CDTF">2018-11-29T19:24:57Z</dcterms:created>
  <dcterms:modified xsi:type="dcterms:W3CDTF">2018-11-30T20:15:17Z</dcterms:modified>
</cp:coreProperties>
</file>